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5200" windowHeight="117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ileRecoveryPr repairLoad="1"/>
</workbook>
</file>

<file path=xl/calcChain.xml><?xml version="1.0" encoding="utf-8"?>
<calcChain xmlns="http://schemas.openxmlformats.org/spreadsheetml/2006/main">
  <c r="D8" i="127" l="1"/>
  <c r="C117" i="5"/>
  <c r="I13" i="11" l="1"/>
  <c r="I12" i="1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F78" i="34"/>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82" i="36"/>
  <c r="F161" i="34"/>
  <c r="J24" i="24"/>
  <c r="B36" i="36"/>
  <c r="B39" i="36" s="1"/>
  <c r="B49" i="36" s="1"/>
  <c r="B62" i="36" s="1"/>
  <c r="B72" i="36" s="1"/>
  <c r="B76" i="36" s="1"/>
  <c r="B80" i="36" s="1"/>
  <c r="B85" i="36" s="1"/>
  <c r="B86" i="36" s="1"/>
  <c r="B87" i="36" s="1"/>
  <c r="D79" i="36"/>
  <c r="C191" i="5"/>
  <c r="B4395" i="106" s="1"/>
  <c r="D4395" i="106" s="1"/>
  <c r="C201" i="5"/>
  <c r="C211" i="5"/>
  <c r="B5260" i="106" s="1"/>
  <c r="D5260" i="106" s="1"/>
  <c r="C216" i="5"/>
  <c r="C224" i="5"/>
  <c r="B5286" i="106" s="1"/>
  <c r="D5286" i="106" s="1"/>
  <c r="C228" i="5"/>
  <c r="C259" i="5"/>
  <c r="B6833" i="106" s="1"/>
  <c r="D6833" i="106" s="1"/>
  <c r="B7761" i="106"/>
  <c r="D7761" i="106" s="1"/>
  <c r="L127" i="29"/>
  <c r="L129" i="29" s="1"/>
  <c r="L136" i="29"/>
  <c r="L138" i="29" s="1"/>
  <c r="L148" i="29"/>
  <c r="I7" i="145"/>
  <c r="I6" i="145"/>
  <c r="D86" i="36"/>
  <c r="D84" i="36"/>
  <c r="K75" i="29"/>
  <c r="F52" i="34" s="1"/>
  <c r="K130" i="29"/>
  <c r="B2805" i="106" s="1"/>
  <c r="D2805" i="106" s="1"/>
  <c r="K179" i="29"/>
  <c r="F62" i="34" s="1"/>
  <c r="K122" i="29"/>
  <c r="F15" i="145" s="1"/>
  <c r="F19" i="145" s="1"/>
  <c r="K67" i="29"/>
  <c r="E33" i="108"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H323" i="29"/>
  <c r="B7204" i="106" s="1"/>
  <c r="D7204" i="106" s="1"/>
  <c r="I323" i="29"/>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3" i="127"/>
  <c r="B64" i="127"/>
  <c r="G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L5" i="11" s="1"/>
  <c r="B2056" i="106" s="1"/>
  <c r="D2056" i="106" s="1"/>
  <c r="C16" i="11"/>
  <c r="B2013" i="106" s="1"/>
  <c r="D2013"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K121" i="5"/>
  <c r="B6006" i="106" s="1"/>
  <c r="D6006" i="106" s="1"/>
  <c r="C131" i="5"/>
  <c r="B5147" i="106" s="1"/>
  <c r="D5147" i="106" s="1"/>
  <c r="D131" i="5"/>
  <c r="B5369" i="106" s="1"/>
  <c r="D5369" i="106" s="1"/>
  <c r="C140" i="5"/>
  <c r="B5161" i="106"/>
  <c r="D5161" i="106" s="1"/>
  <c r="D140" i="5"/>
  <c r="B5383" i="106" s="1"/>
  <c r="D5383" i="106" s="1"/>
  <c r="G140" i="5"/>
  <c r="B5752" i="106" s="1"/>
  <c r="D5752" i="106" s="1"/>
  <c r="G144" i="5"/>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F184" i="5"/>
  <c r="B5658" i="106"/>
  <c r="D5658" i="106" s="1"/>
  <c r="G184" i="5"/>
  <c r="B5784" i="106" s="1"/>
  <c r="D5784" i="106" s="1"/>
  <c r="H184" i="5"/>
  <c r="B5908" i="106" s="1"/>
  <c r="D5908" i="106" s="1"/>
  <c r="K184" i="5"/>
  <c r="B6016" i="106" s="1"/>
  <c r="D6016" i="106" s="1"/>
  <c r="D191" i="5"/>
  <c r="B4396" i="106" s="1"/>
  <c r="D4396" i="106" s="1"/>
  <c r="F191" i="5"/>
  <c r="G191" i="5"/>
  <c r="B5246" i="106"/>
  <c r="D5246" i="106" s="1"/>
  <c r="G201" i="5"/>
  <c r="F128" i="34" s="1"/>
  <c r="B6409" i="106"/>
  <c r="D6409" i="106" s="1"/>
  <c r="D211" i="5"/>
  <c r="B5444" i="106" s="1"/>
  <c r="D5444" i="106" s="1"/>
  <c r="F211" i="5"/>
  <c r="B5677" i="106" s="1"/>
  <c r="D5677" i="106" s="1"/>
  <c r="G211" i="5"/>
  <c r="B5803" i="106" s="1"/>
  <c r="D5803" i="106" s="1"/>
  <c r="B4411" i="106"/>
  <c r="D4411" i="106" s="1"/>
  <c r="D216" i="5"/>
  <c r="B4412" i="106" s="1"/>
  <c r="D4412" i="106" s="1"/>
  <c r="F216" i="5"/>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J259" i="5"/>
  <c r="J273" i="5" s="1"/>
  <c r="B7041" i="106" s="1"/>
  <c r="D7041" i="106" s="1"/>
  <c r="K259" i="5"/>
  <c r="C5" i="4"/>
  <c r="B3405" i="106" s="1"/>
  <c r="D3405" i="106" s="1"/>
  <c r="D7" i="118"/>
  <c r="D8" i="118"/>
  <c r="D9" i="118"/>
  <c r="H14" i="118"/>
  <c r="H19" i="118"/>
  <c r="H24" i="118"/>
  <c r="J22" i="37"/>
  <c r="B83" i="36"/>
  <c r="B5847" i="106"/>
  <c r="D5847" i="106" s="1"/>
  <c r="B5599" i="106"/>
  <c r="D5599" i="106" s="1"/>
  <c r="F67" i="34" l="1"/>
  <c r="F41" i="34"/>
  <c r="E34" i="108"/>
  <c r="E17" i="145"/>
  <c r="G17" i="145" s="1"/>
  <c r="F69" i="34"/>
  <c r="F45" i="34"/>
  <c r="E35" i="108"/>
  <c r="E26" i="108"/>
  <c r="B5096" i="106"/>
  <c r="D5096" i="106" s="1"/>
  <c r="D11" i="37"/>
  <c r="H29" i="118"/>
  <c r="B7727" i="106"/>
  <c r="D7727" i="106" s="1"/>
  <c r="L22" i="37"/>
  <c r="D5" i="7"/>
  <c r="B1761" i="106" s="1"/>
  <c r="D1761" i="106" s="1"/>
  <c r="F38" i="34"/>
  <c r="G33" i="108"/>
  <c r="G30" i="108"/>
  <c r="B1134" i="106"/>
  <c r="D1134" i="106" s="1"/>
  <c r="C14" i="4"/>
  <c r="B2558" i="106" s="1"/>
  <c r="D2558" i="106" s="1"/>
  <c r="F48" i="34"/>
  <c r="G35" i="108"/>
  <c r="E30" i="108"/>
  <c r="I26" i="12"/>
  <c r="B7741" i="106" s="1"/>
  <c r="D7741" i="106" s="1"/>
  <c r="N22" i="3"/>
  <c r="N23" i="3" s="1"/>
  <c r="B284" i="106" s="1"/>
  <c r="D284" i="106" s="1"/>
  <c r="L331" i="29"/>
  <c r="D37" i="108"/>
  <c r="F37" i="108"/>
  <c r="F26" i="108"/>
  <c r="D26" i="108"/>
  <c r="B1274" i="106"/>
  <c r="D1274" i="106" s="1"/>
  <c r="B1126" i="106"/>
  <c r="D1126" i="106" s="1"/>
  <c r="F127" i="34"/>
  <c r="G5" i="4"/>
  <c r="B3409" i="106" s="1"/>
  <c r="D3409" i="106" s="1"/>
  <c r="F130" i="34"/>
  <c r="H76" i="4"/>
  <c r="B3298" i="106" s="1"/>
  <c r="D3298" i="106" s="1"/>
  <c r="B6289" i="106"/>
  <c r="D6289" i="106" s="1"/>
  <c r="H33" i="118"/>
  <c r="L15" i="11"/>
  <c r="B3459" i="106" s="1"/>
  <c r="D3459" i="106" s="1"/>
  <c r="D12" i="7"/>
  <c r="B1769" i="106" s="1"/>
  <c r="D1769" i="106" s="1"/>
  <c r="D7" i="7"/>
  <c r="B1763" i="106" s="1"/>
  <c r="D1763" i="106" s="1"/>
  <c r="F70" i="34"/>
  <c r="F61" i="34"/>
  <c r="D36" i="108"/>
  <c r="G341" i="29"/>
  <c r="B3649" i="106" s="1"/>
  <c r="D3649" i="106" s="1"/>
  <c r="F36" i="108"/>
  <c r="D14" i="4"/>
  <c r="B2570" i="106" s="1"/>
  <c r="D2570" i="106" s="1"/>
  <c r="H352" i="29"/>
  <c r="B7242" i="106" s="1"/>
  <c r="D7242" i="106" s="1"/>
  <c r="G204" i="29"/>
  <c r="B1365" i="106" s="1"/>
  <c r="D1365" i="106" s="1"/>
  <c r="E129" i="29"/>
  <c r="B1241" i="106" s="1"/>
  <c r="D1241" i="106" s="1"/>
  <c r="D13" i="7"/>
  <c r="B3726" i="106" s="1"/>
  <c r="D3726" i="106" s="1"/>
  <c r="H109" i="5"/>
  <c r="B6025" i="106" s="1"/>
  <c r="D6025" i="106" s="1"/>
  <c r="G38" i="108"/>
  <c r="E38" i="108"/>
  <c r="D6103" i="106"/>
  <c r="B1995" i="106"/>
  <c r="D1995" i="106" s="1"/>
  <c r="D22" i="37"/>
  <c r="D9" i="7"/>
  <c r="B1767" i="106" s="1"/>
  <c r="D1767" i="106" s="1"/>
  <c r="L305" i="29"/>
  <c r="F56" i="34"/>
  <c r="F42" i="34"/>
  <c r="J341" i="29"/>
  <c r="J354" i="29" s="1"/>
  <c r="B7245" i="106" s="1"/>
  <c r="D7245" i="106" s="1"/>
  <c r="H341" i="29"/>
  <c r="B3656" i="106" s="1"/>
  <c r="D3656" i="106" s="1"/>
  <c r="B2724" i="106"/>
  <c r="D2724" i="106" s="1"/>
  <c r="K110" i="29"/>
  <c r="B1151" i="106" s="1"/>
  <c r="D1151" i="106" s="1"/>
  <c r="E102" i="29"/>
  <c r="B2790" i="106" s="1"/>
  <c r="D2790" i="106" s="1"/>
  <c r="G14" i="4"/>
  <c r="B2609" i="106" s="1"/>
  <c r="D2609" i="106" s="1"/>
  <c r="F60" i="34"/>
  <c r="F28" i="108"/>
  <c r="J331" i="29"/>
  <c r="B7223" i="106" s="1"/>
  <c r="D7223" i="106" s="1"/>
  <c r="B1264" i="106"/>
  <c r="D1264" i="106" s="1"/>
  <c r="E15" i="4"/>
  <c r="B2633" i="106" s="1"/>
  <c r="D2633" i="106" s="1"/>
  <c r="F72" i="34"/>
  <c r="F51" i="34"/>
  <c r="F46" i="34"/>
  <c r="F35" i="34"/>
  <c r="E28" i="108"/>
  <c r="B6995" i="106"/>
  <c r="D6995" i="106" s="1"/>
  <c r="K339" i="29"/>
  <c r="K341" i="29" s="1"/>
  <c r="K13" i="4" s="1"/>
  <c r="B3572" i="106" s="1"/>
  <c r="D3572" i="106" s="1"/>
  <c r="F129" i="34"/>
  <c r="F126" i="34"/>
  <c r="F109" i="5"/>
  <c r="F4" i="4" s="1"/>
  <c r="B2591" i="106" s="1"/>
  <c r="D2591" i="106" s="1"/>
  <c r="F135" i="34"/>
  <c r="D5" i="4"/>
  <c r="B3406" i="106" s="1"/>
  <c r="D3406" i="106" s="1"/>
  <c r="B6839" i="106"/>
  <c r="D6839" i="106" s="1"/>
  <c r="B1746" i="106"/>
  <c r="D1746" i="106" s="1"/>
  <c r="H173" i="5"/>
  <c r="B5906" i="106" s="1"/>
  <c r="D5906" i="106" s="1"/>
  <c r="F94" i="34"/>
  <c r="J77" i="4"/>
  <c r="B6262" i="106" s="1"/>
  <c r="D6262" i="106" s="1"/>
  <c r="F77" i="4"/>
  <c r="B3255" i="106" s="1"/>
  <c r="D3255" i="106" s="1"/>
  <c r="B6238" i="106"/>
  <c r="D6238" i="106" s="1"/>
  <c r="C41" i="3"/>
  <c r="B93" i="106" s="1"/>
  <c r="D93" i="106" s="1"/>
  <c r="L13" i="11"/>
  <c r="B2060" i="106" s="1"/>
  <c r="D2060" i="106" s="1"/>
  <c r="K24" i="12"/>
  <c r="H28" i="118"/>
  <c r="D24" i="37"/>
  <c r="B4270" i="106" s="1"/>
  <c r="D4270" i="106" s="1"/>
  <c r="F19" i="7"/>
  <c r="D15" i="7"/>
  <c r="B1772" i="106" s="1"/>
  <c r="D1772" i="106" s="1"/>
  <c r="L354" i="29"/>
  <c r="F43" i="34"/>
  <c r="G29" i="108"/>
  <c r="C341" i="29"/>
  <c r="B3621" i="106" s="1"/>
  <c r="D3621" i="106" s="1"/>
  <c r="B2789" i="106"/>
  <c r="D2789" i="106" s="1"/>
  <c r="K286" i="29"/>
  <c r="G39" i="108"/>
  <c r="F14" i="4"/>
  <c r="B2597" i="106" s="1"/>
  <c r="D2597" i="106" s="1"/>
  <c r="F71" i="34"/>
  <c r="F50" i="34"/>
  <c r="F47" i="34"/>
  <c r="F40" i="34"/>
  <c r="D31" i="108"/>
  <c r="E29" i="108"/>
  <c r="F31" i="108"/>
  <c r="K329" i="29"/>
  <c r="B7215" i="106" s="1"/>
  <c r="D7215" i="106" s="1"/>
  <c r="B7076" i="106"/>
  <c r="D7076" i="106" s="1"/>
  <c r="I204" i="29"/>
  <c r="F66" i="34" s="1"/>
  <c r="B6858" i="106"/>
  <c r="D6858" i="106" s="1"/>
  <c r="E305" i="29"/>
  <c r="B1536" i="106" s="1"/>
  <c r="D1536" i="106" s="1"/>
  <c r="D305" i="29"/>
  <c r="B1530" i="106" s="1"/>
  <c r="D1530" i="106" s="1"/>
  <c r="B1308" i="106"/>
  <c r="D1308" i="106" s="1"/>
  <c r="B1131" i="106"/>
  <c r="D1131" i="106" s="1"/>
  <c r="B7047" i="106"/>
  <c r="D7047" i="106" s="1"/>
  <c r="B2823" i="106"/>
  <c r="D2823" i="106" s="1"/>
  <c r="C204" i="29"/>
  <c r="B1340" i="106" s="1"/>
  <c r="D1340" i="106" s="1"/>
  <c r="J274" i="5"/>
  <c r="B7054" i="106" s="1"/>
  <c r="D7054" i="106" s="1"/>
  <c r="I173" i="5"/>
  <c r="G172" i="5"/>
  <c r="G173" i="5" s="1"/>
  <c r="B5778" i="106" s="1"/>
  <c r="D5778" i="106" s="1"/>
  <c r="K109" i="5"/>
  <c r="K4" i="4" s="1"/>
  <c r="B3569" i="106" s="1"/>
  <c r="D3569" i="106" s="1"/>
  <c r="I76" i="4"/>
  <c r="B3254" i="106"/>
  <c r="D3254" i="106" s="1"/>
  <c r="B171" i="106"/>
  <c r="D171" i="106" s="1"/>
  <c r="D53" i="36"/>
  <c r="B124" i="106"/>
  <c r="D124" i="106" s="1"/>
  <c r="D51" i="36"/>
  <c r="B169" i="106"/>
  <c r="D169" i="106" s="1"/>
  <c r="B122" i="106"/>
  <c r="D122" i="106" s="1"/>
  <c r="J88" i="28"/>
  <c r="F27" i="108"/>
  <c r="B5770" i="106"/>
  <c r="D5770" i="106" s="1"/>
  <c r="B5592" i="106"/>
  <c r="D5592" i="106" s="1"/>
  <c r="F5" i="4"/>
  <c r="B3408" i="106" s="1"/>
  <c r="D3408" i="106" s="1"/>
  <c r="B6887" i="106"/>
  <c r="D6887" i="106" s="1"/>
  <c r="F44" i="34"/>
  <c r="B6877" i="106"/>
  <c r="D6877" i="106" s="1"/>
  <c r="F39" i="34"/>
  <c r="B279" i="106"/>
  <c r="D279" i="106" s="1"/>
  <c r="D60" i="36"/>
  <c r="F104" i="34"/>
  <c r="D11" i="7"/>
  <c r="B1768" i="106" s="1"/>
  <c r="D1768" i="106" s="1"/>
  <c r="F105" i="34"/>
  <c r="B5518" i="106"/>
  <c r="D5518" i="106" s="1"/>
  <c r="E109" i="5"/>
  <c r="E4" i="4" s="1"/>
  <c r="B2630" i="106" s="1"/>
  <c r="D2630" i="106" s="1"/>
  <c r="B6301" i="106"/>
  <c r="D6301" i="106" s="1"/>
  <c r="J109" i="5"/>
  <c r="B7135" i="106"/>
  <c r="D7135" i="106" s="1"/>
  <c r="K323" i="29"/>
  <c r="H273" i="5"/>
  <c r="B4441" i="106" s="1"/>
  <c r="D4441" i="106" s="1"/>
  <c r="B6838" i="106"/>
  <c r="D6838" i="106" s="1"/>
  <c r="B7235" i="106"/>
  <c r="D7235" i="106" s="1"/>
  <c r="G331" i="29"/>
  <c r="B7220" i="106" s="1"/>
  <c r="D7220" i="106" s="1"/>
  <c r="B7203" i="106"/>
  <c r="D7203" i="106" s="1"/>
  <c r="B7199" i="106"/>
  <c r="D7199" i="106" s="1"/>
  <c r="C331" i="29"/>
  <c r="B7216" i="106" s="1"/>
  <c r="D7216" i="106" s="1"/>
  <c r="B1351" i="106"/>
  <c r="D1351" i="106" s="1"/>
  <c r="E204" i="29"/>
  <c r="B1353" i="106" s="1"/>
  <c r="D1353" i="106" s="1"/>
  <c r="B1324" i="106"/>
  <c r="D1324" i="106" s="1"/>
  <c r="K162" i="29"/>
  <c r="K166" i="29" s="1"/>
  <c r="C172" i="5"/>
  <c r="B5214" i="106" s="1"/>
  <c r="D5214" i="106" s="1"/>
  <c r="B283" i="106"/>
  <c r="D283" i="106" s="1"/>
  <c r="I274" i="5"/>
  <c r="I7" i="4" s="1"/>
  <c r="B4444" i="106" s="1"/>
  <c r="D4444" i="106" s="1"/>
  <c r="D18" i="7"/>
  <c r="B4105" i="106" s="1"/>
  <c r="D4105" i="106" s="1"/>
  <c r="D109" i="5"/>
  <c r="B4413" i="106"/>
  <c r="D4413" i="106" s="1"/>
  <c r="B5425" i="106"/>
  <c r="D5425" i="106" s="1"/>
  <c r="B4951" i="106"/>
  <c r="D4951" i="106" s="1"/>
  <c r="K173" i="5"/>
  <c r="B6357" i="106"/>
  <c r="D6357" i="106" s="1"/>
  <c r="J173" i="5"/>
  <c r="F172" i="5"/>
  <c r="B5644" i="106" s="1"/>
  <c r="D5644" i="106" s="1"/>
  <c r="B5618" i="106"/>
  <c r="D5618" i="106" s="1"/>
  <c r="B1744" i="106"/>
  <c r="D1744" i="106" s="1"/>
  <c r="D4" i="7"/>
  <c r="B1760" i="106" s="1"/>
  <c r="D1760" i="106" s="1"/>
  <c r="B2026" i="106"/>
  <c r="D2026" i="106" s="1"/>
  <c r="F16" i="11"/>
  <c r="F49" i="34"/>
  <c r="B7064" i="106"/>
  <c r="D7064" i="106" s="1"/>
  <c r="J204" i="29"/>
  <c r="B7072" i="106" s="1"/>
  <c r="D7072" i="106" s="1"/>
  <c r="B1754" i="106"/>
  <c r="D1754" i="106" s="1"/>
  <c r="D14" i="7"/>
  <c r="B1770" i="106" s="1"/>
  <c r="D1770" i="106" s="1"/>
  <c r="F110" i="34"/>
  <c r="K273" i="5"/>
  <c r="B4442" i="106" s="1"/>
  <c r="D4442" i="106" s="1"/>
  <c r="B6840" i="106"/>
  <c r="D6840" i="106" s="1"/>
  <c r="D172" i="5"/>
  <c r="B5756" i="106"/>
  <c r="D5756" i="106" s="1"/>
  <c r="F106" i="34"/>
  <c r="C109" i="5"/>
  <c r="B5725" i="106"/>
  <c r="D5725" i="106" s="1"/>
  <c r="G109" i="5"/>
  <c r="B7205" i="106"/>
  <c r="D7205" i="106" s="1"/>
  <c r="I331" i="29"/>
  <c r="B7222" i="106" s="1"/>
  <c r="D7222" i="106" s="1"/>
  <c r="B3565" i="106"/>
  <c r="D3565" i="106" s="1"/>
  <c r="K41" i="3"/>
  <c r="D17" i="7"/>
  <c r="B4104" i="106" s="1"/>
  <c r="D4104" i="106" s="1"/>
  <c r="B3675" i="106"/>
  <c r="D3675" i="106" s="1"/>
  <c r="K349" i="29"/>
  <c r="B3676" i="106" s="1"/>
  <c r="D3676" i="106" s="1"/>
  <c r="K76" i="4"/>
  <c r="B3586" i="106" s="1"/>
  <c r="D3586" i="106" s="1"/>
  <c r="B3703" i="106"/>
  <c r="D3703" i="106" s="1"/>
  <c r="B2916" i="106"/>
  <c r="D2916" i="106" s="1"/>
  <c r="L41" i="3"/>
  <c r="E14" i="145"/>
  <c r="G14" i="145" s="1"/>
  <c r="B1124" i="106"/>
  <c r="D1124" i="106" s="1"/>
  <c r="B6191" i="106"/>
  <c r="D6191" i="106" s="1"/>
  <c r="J41" i="3"/>
  <c r="B2037" i="106"/>
  <c r="D2037" i="106" s="1"/>
  <c r="K16" i="11"/>
  <c r="B2055" i="106" s="1"/>
  <c r="D2055" i="106" s="1"/>
  <c r="B3391" i="106"/>
  <c r="D3391" i="106" s="1"/>
  <c r="K223" i="29"/>
  <c r="K178" i="29"/>
  <c r="F13" i="4" s="1"/>
  <c r="B2596" i="106" s="1"/>
  <c r="D2596" i="106" s="1"/>
  <c r="B4087" i="106"/>
  <c r="D4087" i="106" s="1"/>
  <c r="K84" i="29"/>
  <c r="B2088" i="106" s="1"/>
  <c r="D2088" i="106" s="1"/>
  <c r="D341" i="29"/>
  <c r="D354" i="29" s="1"/>
  <c r="B3629" i="106" s="1"/>
  <c r="D3629" i="106" s="1"/>
  <c r="B3626" i="106"/>
  <c r="D3626" i="106" s="1"/>
  <c r="H202" i="29"/>
  <c r="B1375" i="106" s="1"/>
  <c r="D1375" i="106" s="1"/>
  <c r="B4156" i="106"/>
  <c r="D4156" i="106" s="1"/>
  <c r="I41" i="3"/>
  <c r="F21" i="8"/>
  <c r="H305" i="29"/>
  <c r="B1554" i="106" s="1"/>
  <c r="D1554" i="106" s="1"/>
  <c r="H288" i="29"/>
  <c r="B1454" i="106" s="1"/>
  <c r="D1454" i="106" s="1"/>
  <c r="H166" i="29"/>
  <c r="H168" i="29" s="1"/>
  <c r="B1318" i="106" s="1"/>
  <c r="D1318" i="106" s="1"/>
  <c r="C129" i="29"/>
  <c r="K344" i="29"/>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K28" i="118" l="1"/>
  <c r="O27" i="118" s="1"/>
  <c r="O29" i="118" s="1"/>
  <c r="B3670" i="106"/>
  <c r="D3670" i="106" s="1"/>
  <c r="E150" i="29"/>
  <c r="B1242" i="106" s="1"/>
  <c r="D1242" i="106" s="1"/>
  <c r="J16" i="4"/>
  <c r="B6226" i="106" s="1"/>
  <c r="D6226" i="106" s="1"/>
  <c r="K331" i="29"/>
  <c r="B7224" i="106" s="1"/>
  <c r="D7224" i="106" s="1"/>
  <c r="D7251" i="106"/>
  <c r="B1317" i="106"/>
  <c r="D1317" i="106" s="1"/>
  <c r="D40" i="108"/>
  <c r="E42" i="108" s="1"/>
  <c r="G354" i="29"/>
  <c r="B3650" i="106" s="1"/>
  <c r="D3650" i="106" s="1"/>
  <c r="H4" i="4"/>
  <c r="B2655" i="106" s="1"/>
  <c r="D2655" i="106" s="1"/>
  <c r="B5527" i="106"/>
  <c r="D5527" i="106" s="1"/>
  <c r="B6028" i="106"/>
  <c r="D6028" i="106" s="1"/>
  <c r="B5588" i="106"/>
  <c r="D5588" i="106" s="1"/>
  <c r="K352" i="29"/>
  <c r="K16" i="4" s="1"/>
  <c r="B3628" i="106"/>
  <c r="D3628" i="106" s="1"/>
  <c r="H354" i="29"/>
  <c r="B3660" i="106" s="1"/>
  <c r="D3660" i="106" s="1"/>
  <c r="K102" i="29"/>
  <c r="B1145" i="106" s="1"/>
  <c r="D1145" i="106" s="1"/>
  <c r="C354" i="29"/>
  <c r="B3622" i="106" s="1"/>
  <c r="D3622" i="106" s="1"/>
  <c r="F65" i="34"/>
  <c r="B1328" i="106"/>
  <c r="D1328" i="106" s="1"/>
  <c r="F40" i="108"/>
  <c r="G42" i="108" s="1"/>
  <c r="B7071" i="106"/>
  <c r="D7071" i="106" s="1"/>
  <c r="K112" i="29"/>
  <c r="B7019" i="106" s="1"/>
  <c r="D7019" i="106" s="1"/>
  <c r="B3672" i="106"/>
  <c r="D3672" i="106" s="1"/>
  <c r="L114" i="29"/>
  <c r="I6" i="4"/>
  <c r="B5011" i="106" s="1"/>
  <c r="D5011" i="106" s="1"/>
  <c r="B4216" i="106"/>
  <c r="D4216" i="106" s="1"/>
  <c r="G6" i="4"/>
  <c r="B2604" i="106" s="1"/>
  <c r="D2604" i="106" s="1"/>
  <c r="C173" i="5"/>
  <c r="B5223" i="106" s="1"/>
  <c r="D5223" i="106" s="1"/>
  <c r="H6" i="4"/>
  <c r="B2656" i="106" s="1"/>
  <c r="D2656" i="106" s="1"/>
  <c r="D7253" i="106"/>
  <c r="D7254" i="106"/>
  <c r="D7250" i="106"/>
  <c r="D7255" i="106"/>
  <c r="B7733" i="106"/>
  <c r="D7733" i="106" s="1"/>
  <c r="K26" i="12"/>
  <c r="B7743" i="106" s="1"/>
  <c r="D7743" i="106" s="1"/>
  <c r="B1515" i="106"/>
  <c r="D1515" i="106" s="1"/>
  <c r="G16" i="4"/>
  <c r="B2611" i="106" s="1"/>
  <c r="D2611" i="106" s="1"/>
  <c r="J7" i="4"/>
  <c r="B6222" i="106" s="1"/>
  <c r="D6222" i="106" s="1"/>
  <c r="F175" i="34"/>
  <c r="D19" i="7"/>
  <c r="B1775" i="106" s="1"/>
  <c r="D1775" i="106" s="1"/>
  <c r="B3318" i="106"/>
  <c r="D3318" i="106" s="1"/>
  <c r="I77" i="4"/>
  <c r="B3319" i="106" s="1"/>
  <c r="D3319" i="106" s="1"/>
  <c r="D30" i="36"/>
  <c r="B7760" i="106"/>
  <c r="D7760" i="106" s="1"/>
  <c r="C114" i="29"/>
  <c r="B757" i="106" s="1"/>
  <c r="D757" i="106" s="1"/>
  <c r="L16" i="11"/>
  <c r="B2061" i="106" s="1"/>
  <c r="D2061" i="106" s="1"/>
  <c r="B2031" i="106"/>
  <c r="D2031" i="106" s="1"/>
  <c r="B3724" i="106"/>
  <c r="D3724" i="106" s="1"/>
  <c r="F73" i="34"/>
  <c r="G15" i="4"/>
  <c r="B6032" i="106" s="1"/>
  <c r="D6032" i="106" s="1"/>
  <c r="B4435" i="106"/>
  <c r="D4435" i="106" s="1"/>
  <c r="B1225" i="106"/>
  <c r="D1225" i="106" s="1"/>
  <c r="C150" i="29"/>
  <c r="B1226" i="106" s="1"/>
  <c r="D1226" i="106" s="1"/>
  <c r="B1879" i="106"/>
  <c r="D1879" i="106" s="1"/>
  <c r="H22" i="37"/>
  <c r="F173" i="5"/>
  <c r="B5412" i="106"/>
  <c r="D5412" i="106" s="1"/>
  <c r="D173" i="5"/>
  <c r="B5356" i="106"/>
  <c r="D5356" i="106" s="1"/>
  <c r="D4" i="4"/>
  <c r="B2564" i="106" s="1"/>
  <c r="D2564" i="106" s="1"/>
  <c r="D274" i="5"/>
  <c r="B5507" i="106" s="1"/>
  <c r="D5507" i="106" s="1"/>
  <c r="K77" i="4"/>
  <c r="B3587" i="106" s="1"/>
  <c r="D3587" i="106" s="1"/>
  <c r="D7256" i="106"/>
  <c r="D7252" i="106"/>
  <c r="B2913" i="106"/>
  <c r="D2913" i="106" s="1"/>
  <c r="D56" i="36"/>
  <c r="B6216" i="106"/>
  <c r="D6216" i="106" s="1"/>
  <c r="D57" i="36"/>
  <c r="B3568" i="106"/>
  <c r="D3568" i="106" s="1"/>
  <c r="D58" i="36"/>
  <c r="B6024" i="106"/>
  <c r="D6024" i="106" s="1"/>
  <c r="G4" i="4"/>
  <c r="B2603" i="106" s="1"/>
  <c r="D2603" i="106" s="1"/>
  <c r="K6" i="4"/>
  <c r="B6014" i="106"/>
  <c r="D6014" i="106" s="1"/>
  <c r="J4" i="4"/>
  <c r="B6220" i="106" s="1"/>
  <c r="D6220" i="106" s="1"/>
  <c r="J275" i="5"/>
  <c r="B6352" i="106"/>
  <c r="D6352" i="106" s="1"/>
  <c r="K274" i="5"/>
  <c r="B1381" i="106"/>
  <c r="D1381" i="106" s="1"/>
  <c r="F274" i="5"/>
  <c r="B5719" i="106" s="1"/>
  <c r="D5719" i="106" s="1"/>
  <c r="H274" i="5"/>
  <c r="B3674" i="106"/>
  <c r="D3674" i="106" s="1"/>
  <c r="K15" i="4"/>
  <c r="B3573" i="106" s="1"/>
  <c r="D3573" i="106" s="1"/>
  <c r="B1474" i="106"/>
  <c r="D1474" i="106" s="1"/>
  <c r="G12" i="4"/>
  <c r="B2607" i="106" s="1"/>
  <c r="D2607" i="106" s="1"/>
  <c r="B2917" i="106"/>
  <c r="D2917" i="106" s="1"/>
  <c r="D59" i="36"/>
  <c r="B5121" i="106"/>
  <c r="D5121" i="106" s="1"/>
  <c r="C4" i="4"/>
  <c r="B2551" i="106" s="1"/>
  <c r="D2551" i="106" s="1"/>
  <c r="B6397" i="106"/>
  <c r="D6397" i="106" s="1"/>
  <c r="J6" i="4"/>
  <c r="B6221" i="106" s="1"/>
  <c r="D6221"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D7" i="4"/>
  <c r="B7298" i="106"/>
  <c r="C35" i="131"/>
  <c r="B7299" i="106" s="1"/>
  <c r="K354" i="29" l="1"/>
  <c r="D275" i="5"/>
  <c r="B5508" i="106" s="1"/>
  <c r="D5508" i="106" s="1"/>
  <c r="C6" i="4"/>
  <c r="B2553" i="106" s="1"/>
  <c r="D2553" i="106" s="1"/>
  <c r="C15" i="4"/>
  <c r="B2559" i="106" s="1"/>
  <c r="D2559" i="106" s="1"/>
  <c r="F53" i="34"/>
  <c r="C16" i="4"/>
  <c r="B2560" i="106" s="1"/>
  <c r="D2560" i="106" s="1"/>
  <c r="K114" i="29"/>
  <c r="B1152" i="106" s="1"/>
  <c r="D1152" i="106" s="1"/>
  <c r="J17" i="4"/>
  <c r="B6227" i="106" s="1"/>
  <c r="D6227" i="106" s="1"/>
  <c r="F24" i="37"/>
  <c r="J8" i="4"/>
  <c r="J10" i="4" s="1"/>
  <c r="B6225" i="106" s="1"/>
  <c r="D6225" i="106" s="1"/>
  <c r="B7055" i="106"/>
  <c r="D7055" i="106" s="1"/>
  <c r="K332" i="29"/>
  <c r="B7225" i="106" s="1"/>
  <c r="D7225" i="106" s="1"/>
  <c r="K275" i="5"/>
  <c r="B6023" i="106" s="1"/>
  <c r="D6023" i="106" s="1"/>
  <c r="K7" i="4"/>
  <c r="B3718" i="106" s="1"/>
  <c r="D3718" i="106" s="1"/>
  <c r="B6022" i="106"/>
  <c r="D6022" i="106" s="1"/>
  <c r="H7" i="4"/>
  <c r="B5914" i="106"/>
  <c r="D5914" i="106" s="1"/>
  <c r="H275" i="5"/>
  <c r="B3570" i="106"/>
  <c r="D3570" i="106" s="1"/>
  <c r="B5421" i="106"/>
  <c r="D5421" i="106" s="1"/>
  <c r="D6" i="4"/>
  <c r="B2566" i="106" s="1"/>
  <c r="D2566" i="106" s="1"/>
  <c r="F6" i="4"/>
  <c r="F275" i="5"/>
  <c r="B5720" i="106" s="1"/>
  <c r="D5720" i="106" s="1"/>
  <c r="B5653" i="106"/>
  <c r="D56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J20" i="4"/>
  <c r="F8" i="34"/>
  <c r="B6223" i="106"/>
  <c r="D6223" i="106" s="1"/>
  <c r="K8" i="4"/>
  <c r="B3571" i="106" s="1"/>
  <c r="D3571" i="106" s="1"/>
  <c r="K355" i="29"/>
  <c r="B3681" i="106" s="1"/>
  <c r="D3681" i="106" s="1"/>
  <c r="D10" i="159"/>
  <c r="D19" i="159" s="1"/>
  <c r="D32" i="159" s="1"/>
  <c r="D49" i="159" s="1"/>
  <c r="D8" i="4"/>
  <c r="D10" i="4" s="1"/>
  <c r="B4123" i="106" s="1"/>
  <c r="D4123" i="106" s="1"/>
  <c r="K306" i="29"/>
  <c r="B1561" i="106" s="1"/>
  <c r="D1561" i="106" s="1"/>
  <c r="B5915" i="106"/>
  <c r="D5915" i="106" s="1"/>
  <c r="B2657" i="106"/>
  <c r="D2657" i="106" s="1"/>
  <c r="H8" i="4"/>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l="1"/>
  <c r="D2568" i="106" s="1"/>
  <c r="C6" i="146"/>
  <c r="K10" i="4"/>
  <c r="B4130" i="106" s="1"/>
  <c r="D4130" i="106" s="1"/>
  <c r="K20" i="4"/>
  <c r="B3576" i="106" s="1"/>
  <c r="D3576" i="106" s="1"/>
  <c r="F14" i="34"/>
  <c r="F76" i="34" s="1"/>
  <c r="F176" i="34" s="1"/>
  <c r="H13" i="118"/>
  <c r="D20" i="4"/>
  <c r="D78" i="4" s="1"/>
  <c r="H18" i="118"/>
  <c r="B2595" i="106"/>
  <c r="D2595" i="106" s="1"/>
  <c r="D6" i="146"/>
  <c r="F10" i="4"/>
  <c r="B4125" i="106" s="1"/>
  <c r="D4125" i="106" s="1"/>
  <c r="B2658" i="106"/>
  <c r="D2658" i="106" s="1"/>
  <c r="H10" i="4"/>
  <c r="B4127" i="106" s="1"/>
  <c r="D4127"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K78" i="4" l="1"/>
  <c r="K81" i="4" s="1"/>
  <c r="C8" i="146"/>
  <c r="B2574" i="106"/>
  <c r="D2574" i="106" s="1"/>
  <c r="D8" i="146"/>
  <c r="B3588" i="106"/>
  <c r="D3588" i="106"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<sst xmlns="http://schemas.openxmlformats.org/spreadsheetml/2006/main" count="5031" uniqueCount="2127">
  <si>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</si>
  <si>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</si>
  <si>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</si>
  <si>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</si>
  <si>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</si>
  <si>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</si>
  <si>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</si>
  <si>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</si>
  <si>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</si>
  <si>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</si>
  <si>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</si>
  <si>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</si>
  <si>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</si>
  <si>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</si>
  <si>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</si>
  <si>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</si>
  <si>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</si>
  <si>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</si>
  <si>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</si>
  <si>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</si>
  <si>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</si>
  <si>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</si>
  <si>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</si>
  <si>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</si>
  <si>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</si>
  <si>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</si>
  <si>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</si>
  <si>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</si>
  <si>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</si>
  <si>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</si>
  <si>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</si>
  <si>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</si>
  <si>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</si>
  <si>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</si>
  <si>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</si>
  <si>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</si>
  <si>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</si>
  <si>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</si>
  <si>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</si>
  <si>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</si>
  <si>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</si>
  <si>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</si>
  <si>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</si>
  <si>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</si>
  <si>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</si>
  <si>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</si>
  <si>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</si>
  <si>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</si>
  <si>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</si>
  <si>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</si>
  <si>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</si>
  <si>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</si>
  <si>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</si>
  <si>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</si>
  <si>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</si>
  <si>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</si>
  <si>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</si>
  <si>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</si>
  <si>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</si>
  <si>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</si>
  <si>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</si>
  <si>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</si>
  <si>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</si>
  <si>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</si>
  <si>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</si>
  <si>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</si>
  <si>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</si>
  <si>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</si>
  <si>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</si>
  <si>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</si>
  <si>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</si>
  <si>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</si>
  <si>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</si>
  <si>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</si>
  <si>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</si>
  <si>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</si>
  <si>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</si>
  <si>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</si>
  <si>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</si>
  <si>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</si>
  <si>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</si>
  <si>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</si>
  <si>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</si>
  <si>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</si>
  <si>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</si>
  <si>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</si>
  <si>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</si>
  <si>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</si>
  <si>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</si>
  <si>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</si>
  <si>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</si>
  <si>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</si>
  <si>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</si>
  <si>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</si>
  <si>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</si>
  <si>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</si>
  <si>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</si>
  <si>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</si>
  <si>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</si>
  <si>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</si>
  <si>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</si>
  <si>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</si>
  <si>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</si>
  <si>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</si>
  <si>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</si>
  <si>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</si>
  <si>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</si>
  <si>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</si>
  <si>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</si>
  <si>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</si>
  <si>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</si>
  <si>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</si>
  <si>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</si>
  <si>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</si>
  <si>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</si>
  <si>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</si>
  <si>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</si>
  <si>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</si>
  <si>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</si>
  <si>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</si>
  <si>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</si>
  <si>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</si>
  <si>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</si>
  <si>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</si>
  <si>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</si>
  <si>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</si>
  <si>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</si>
  <si>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</si>
  <si>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</si>
  <si>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</si>
  <si>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</si>
  <si>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</si>
  <si>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</si>
  <si>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</si>
  <si>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</si>
  <si>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</si>
  <si>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</si>
  <si>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</si>
  <si>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</si>
  <si>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</si>
  <si>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</si>
  <si>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</si>
  <si>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</si>
  <si>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</si>
  <si>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</si>
  <si>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</si>
  <si>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</si>
  <si>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</si>
  <si>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</si>
  <si>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</si>
  <si>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</si>
  <si>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</si>
  <si>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</si>
  <si>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</si>
  <si>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</si>
  <si>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</si>
  <si>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</si>
  <si>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</si>
  <si>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</si>
  <si>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</si>
  <si>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</si>
  <si>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</si>
  <si>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</si>
  <si>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</si>
  <si>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</si>
  <si>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</si>
  <si>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</si>
  <si>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</si>
  <si>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</si>
  <si>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</si>
  <si>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</si>
  <si>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</si>
  <si>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</si>
  <si>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</si>
  <si>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</si>
  <si>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</si>
  <si>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</si>
  <si>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</si>
  <si>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</si>
  <si>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</si>
  <si>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</si>
  <si>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</si>
  <si>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</si>
  <si>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</si>
  <si>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</si>
  <si>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</si>
  <si>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</si>
  <si>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</si>
  <si>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</si>
  <si>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</si>
  <si>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</si>
  <si>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</si>
  <si>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</si>
  <si>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</si>
  <si>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</si>
  <si>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</si>
  <si>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</si>
  <si>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</si>
  <si>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</si>
  <si>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</si>
  <si>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</si>
  <si>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</si>
  <si>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</si>
  <si>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</si>
  <si>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</si>
  <si>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</si>
  <si>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</si>
  <si>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</si>
  <si>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</si>
  <si>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</si>
  <si>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</si>
  <si>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</si>
  <si>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</si>
  <si>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</si>
  <si>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</si>
  <si>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</si>
  <si>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</si>
  <si>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</si>
  <si>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</si>
  <si>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</si>
  <si>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</si>
  <si>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</si>
  <si>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</si>
  <si>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</si>
  <si>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</si>
  <si>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</si>
  <si>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</si>
  <si>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</si>
  <si>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</si>
  <si>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</si>
  <si>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</si>
  <si>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</si>
  <si>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</si>
  <si>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</si>
  <si>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</si>
  <si>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</si>
  <si>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</si>
  <si>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</si>
  <si>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</si>
  <si>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</si>
  <si>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</si>
  <si>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</si>
  <si>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</si>
  <si>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</si>
  <si>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</si>
  <si>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</si>
  <si>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</si>
  <si>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</si>
  <si>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</si>
  <si>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</si>
  <si>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</si>
  <si>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</si>
  <si>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</si>
  <si>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</si>
  <si>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</si>
  <si>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</si>
  <si>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</si>
  <si>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</si>
  <si>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</si>
  <si>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</si>
  <si>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</si>
  <si>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</si>
  <si>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</si>
  <si>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</si>
  <si>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</si>
  <si>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</si>
  <si>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</si>
  <si>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</si>
  <si>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</si>
  <si>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</si>
  <si>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</si>
  <si>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</si>
  <si>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</si>
  <si>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</si>
  <si>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</si>
  <si>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</si>
  <si>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</si>
  <si>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</si>
  <si>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</si>
  <si>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</si>
  <si>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</si>
  <si>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</si>
  <si>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</si>
  <si>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</si>
  <si>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</si>
  <si>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</si>
  <si>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</si>
  <si>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</si>
  <si>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</si>
  <si>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</si>
  <si>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</si>
  <si>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</si>
  <si>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</si>
  <si>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</si>
  <si>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</si>
  <si>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</si>
  <si>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</si>
  <si>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</si>
  <si>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</si>
  <si>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</si>
  <si>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</si>
  <si>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</si>
  <si>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</si>
  <si>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</si>
  <si>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</si>
  <si>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</si>
  <si>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</si>
  <si>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</si>
  <si>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</si>
  <si>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</si>
  <si>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</si>
  <si>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</si>
  <si>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</si>
  <si>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</si>
  <si>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</si>
  <si>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</si>
  <si>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</si>
  <si>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</si>
  <si>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</si>
  <si>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</si>
  <si>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</si>
  <si>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</si>
  <si>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</si>
  <si>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</si>
  <si>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</si>
  <si>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</si>
  <si>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</si>
  <si>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</si>
  <si>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</si>
  <si>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</si>
  <si>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</si>
  <si>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</si>
  <si>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</si>
  <si>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</si>
  <si>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</si>
  <si>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</si>
  <si>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</si>
  <si>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</si>
  <si>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</si>
  <si>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</si>
  <si>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</si>
  <si>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</si>
  <si>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</si>
  <si>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</si>
  <si>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</si>
  <si>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</si>
  <si>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</si>
  <si>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</si>
  <si>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</si>
  <si>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</si>
  <si>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</si>
  <si>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</si>
  <si>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</si>
  <si>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</si>
  <si>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</si>
  <si>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</si>
  <si>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</si>
  <si>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</si>
  <si>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</si>
  <si>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</si>
  <si>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</si>
  <si>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</si>
  <si>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</si>
  <si>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</si>
  <si>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</si>
  <si>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</si>
  <si>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</si>
  <si>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</si>
  <si>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</si>
  <si>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</si>
  <si>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</si>
  <si>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</si>
  <si>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</si>
  <si>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</si>
  <si>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</si>
  <si>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</si>
  <si>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</si>
  <si>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</si>
  <si>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</si>
  <si>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</si>
  <si>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</si>
  <si>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</si>
  <si>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</si>
  <si>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</si>
  <si>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</si>
  <si>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</si>
  <si>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</si>
  <si>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</si>
  <si>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</si>
  <si>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</si>
  <si>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</si>
  <si>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</si>
  <si>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</si>
  <si>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</si>
  <si>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</si>
  <si>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</si>
  <si>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</si>
  <si>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</si>
  <si>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</si>
  <si>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</si>
  <si>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</si>
  <si>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</si>
  <si>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</si>
  <si>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</si>
  <si>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</si>
  <si>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</si>
  <si>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</si>
  <si>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</si>
  <si>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</si>
  <si>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</si>
  <si>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</si>
  <si>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</si>
  <si>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</si>
  <si>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</si>
  <si>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</si>
  <si>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</si>
  <si>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</si>
  <si>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</si>
  <si>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</si>
  <si>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</si>
  <si>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</si>
  <si>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</si>
  <si>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</si>
  <si>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</si>
  <si>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</si>
  <si>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</si>
  <si>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</si>
  <si>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</si>
  <si>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</si>
  <si>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</si>
  <si>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</si>
  <si>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</si>
  <si>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</si>
  <si>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</si>
  <si>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</si>
  <si>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</si>
  <si>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</si>
  <si>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</si>
  <si>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</si>
  <si>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</si>
  <si>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</si>
  <si>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</si>
  <si>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</si>
  <si>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</si>
  <si>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</si>
  <si>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</si>
  <si>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</si>
  <si>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</si>
  <si>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</si>
  <si>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</si>
  <si>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</si>
  <si>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</si>
  <si>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</si>
  <si>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</si>
  <si>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</si>
  <si>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</si>
  <si>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</si>
  <si>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</si>
  <si>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</si>
  <si>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</si>
  <si>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</si>
  <si>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</si>
  <si>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</si>
  <si>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</si>
  <si>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</si>
  <si>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</si>
  <si>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</si>
  <si>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</si>
  <si>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</si>
  <si>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</si>
  <si>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</si>
  <si>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</si>
  <si>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</si>
  <si>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</si>
  <si>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</si>
  <si>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</si>
  <si>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</si>
  <si>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</si>
  <si>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</si>
  <si>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</si>
  <si>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</si>
  <si>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</si>
  <si>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</si>
  <si>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</si>
  <si>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</si>
  <si>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</si>
  <si>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</si>
  <si>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</si>
  <si>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</si>
  <si>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</si>
  <si>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</si>
  <si>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</si>
  <si>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</si>
  <si>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</si>
  <si>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</si>
  <si>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</si>
  <si>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</si>
  <si>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</si>
  <si>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</si>
  <si>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</si>
  <si>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</si>
  <si>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</si>
  <si>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</si>
  <si>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</si>
  <si>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</si>
  <si>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</si>
  <si>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</si>
  <si>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</si>
  <si>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</si>
  <si>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</si>
  <si>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</si>
  <si>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</si>
  <si>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</si>
  <si>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</si>
  <si>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</si>
  <si>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</si>
  <si>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</si>
  <si>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</si>
  <si>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</si>
  <si>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</si>
  <si>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</si>
  <si>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</si>
  <si>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</si>
  <si>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</si>
  <si>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</si>
  <si>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</si>
  <si>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</si>
  <si>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</si>
  <si>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</si>
  <si>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</si>
  <si>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</si>
  <si>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</si>
  <si>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</si>
  <si>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</si>
  <si>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</si>
  <si>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</si>
  <si>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</si>
  <si>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</si>
  <si>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</si>
  <si>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</si>
  <si>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</si>
  <si>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</si>
  <si>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</si>
  <si>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</si>
  <si>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</si>
  <si>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</si>
  <si>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</si>
  <si>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</si>
  <si>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</si>
  <si>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</si>
  <si>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</si>
  <si>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</si>
  <si>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</si>
  <si>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</si>
  <si>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</si>
  <si>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</si>
  <si>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</si>
  <si>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</si>
  <si>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</si>
  <si>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</si>
  <si>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</si>
  <si>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</si>
  <si>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</si>
  <si>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</si>
  <si>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</si>
  <si>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</si>
  <si>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</si>
  <si>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</si>
  <si>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</si>
  <si>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</si>
  <si>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</si>
  <si>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</si>
  <si>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</si>
  <si>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</si>
  <si>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</si>
  <si>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</si>
  <si>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</si>
  <si>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</si>
  <si>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</si>
  <si>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</si>
  <si>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</si>
  <si>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</si>
  <si>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</si>
  <si>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</si>
  <si>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</si>
  <si>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</si>
  <si>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</si>
  <si>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</si>
  <si>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</si>
  <si>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</si>
  <si>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</si>
  <si>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</si>
  <si>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</si>
  <si>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</si>
  <si>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</si>
  <si>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</si>
  <si>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</si>
  <si>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</si>
  <si>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</si>
  <si>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</si>
  <si>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</si>
  <si>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</si>
  <si>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</si>
  <si>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</si>
  <si>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</si>
  <si>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</si>
  <si>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</si>
  <si>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</si>
  <si>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</si>
  <si>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</si>
  <si>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</si>
  <si>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</si>
  <si>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</si>
  <si>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</si>
  <si>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</si>
  <si>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</si>
  <si>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</si>
  <si>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</si>
  <si>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</si>
  <si>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</si>
  <si>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</si>
  <si>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</si>
  <si>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</si>
  <si>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</si>
  <si>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</si>
  <si>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</si>
  <si>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</si>
  <si>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</si>
  <si>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</si>
  <si>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</si>
  <si>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</si>
  <si>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</si>
  <si>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</si>
  <si>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</si>
  <si>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</si>
  <si>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</si>
  <si>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</si>
  <si>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</si>
  <si>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</si>
  <si>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</si>
  <si>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</si>
  <si>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</si>
  <si>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</si>
  <si>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</si>
  <si>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</si>
  <si>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</si>
  <si>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</si>
  <si>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</si>
  <si>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</si>
  <si>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</si>
  <si>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</si>
  <si>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</si>
  <si>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</si>
  <si>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</si>
  <si>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</si>
  <si>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</si>
  <si>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</si>
  <si>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</si>
  <si>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</si>
  <si>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</si>
  <si>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</si>
  <si>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</si>
  <si>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</si>
  <si>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</si>
  <si>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</si>
  <si>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</si>
  <si>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</si>
  <si>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</si>
  <si>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</si>
  <si>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</si>
  <si>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</si>
  <si>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</si>
  <si>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</si>
  <si>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</si>
  <si>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</si>
  <si>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</si>
  <si>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</si>
  <si>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</si>
  <si>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</si>
  <si>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</si>
  <si>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</si>
  <si>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</si>
  <si>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</si>
  <si>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</si>
  <si>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</si>
  <si>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</si>
  <si>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</si>
  <si>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</si>
  <si>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</si>
  <si>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</si>
  <si>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</si>
  <si>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</si>
  <si>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</si>
  <si>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</si>
  <si>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</si>
  <si>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</si>
  <si>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</si>
  <si>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</si>
  <si>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</si>
  <si>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</si>
  <si>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</si>
  <si>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</si>
  <si>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</si>
  <si>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</si>
  <si>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</si>
  <si>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</si>
  <si>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</si>
  <si>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</si>
  <si>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</si>
  <si>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</si>
  <si>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</si>
  <si>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</si>
  <si>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</si>
  <si>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</si>
  <si>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</si>
  <si>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</si>
  <si>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</si>
  <si>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</si>
  <si>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</si>
  <si>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</si>
  <si>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</si>
  <si>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</si>
  <si>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</si>
  <si>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</si>
  <si>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</si>
  <si>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</si>
  <si>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</si>
  <si>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</si>
  <si>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</si>
  <si>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</si>
  <si>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</si>
  <si>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</si>
  <si>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</si>
  <si>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</si>
  <si>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</si>
  <si>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</si>
  <si>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</si>
  <si>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</si>
  <si>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</si>
  <si>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</si>
  <si>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</si>
  <si>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</si>
  <si>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</si>
  <si>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</si>
  <si>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</si>
  <si>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</si>
  <si>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</si>
  <si>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</si>
  <si>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</si>
  <si>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</si>
  <si>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</si>
  <si>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</si>
  <si>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</si>
  <si>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</si>
  <si>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</si>
  <si>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</si>
  <si>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</si>
  <si>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</si>
  <si>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</si>
  <si>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</si>
  <si>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</si>
  <si>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</si>
  <si>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</si>
  <si>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</si>
  <si>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</si>
  <si>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</si>
  <si>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</si>
  <si>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</si>
  <si>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</si>
  <si>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</si>
  <si>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</si>
  <si>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</si>
  <si>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</si>
  <si>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</si>
  <si>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</si>
  <si>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</si>
  <si>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</si>
  <si>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</si>
  <si>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</si>
  <si>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</si>
  <si>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</si>
  <si>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</si>
  <si>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</si>
  <si>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</si>
  <si>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</si>
  <si>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</si>
  <si>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</si>
  <si>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</si>
  <si>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</si>
  <si>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</si>
  <si>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</si>
  <si>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</si>
  <si>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</si>
  <si>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</si>
  <si>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</si>
  <si>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</si>
  <si>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</si>
  <si>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</si>
  <si>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</si>
  <si>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</si>
  <si>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</si>
  <si>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</si>
  <si>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</si>
  <si>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</si>
  <si>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</si>
  <si>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</si>
  <si>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</si>
  <si>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</si>
  <si>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</si>
  <si>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</si>
  <si>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</si>
  <si>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</si>
  <si>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</si>
  <si>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</si>
  <si>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</si>
  <si>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</si>
  <si>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</si>
  <si>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</si>
  <si>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</si>
  <si>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</si>
  <si>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</si>
  <si>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</si>
  <si>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</si>
  <si>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</si>
  <si>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</si>
  <si>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</si>
  <si>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</si>
  <si>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</si>
  <si>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</si>
  <si>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</si>
  <si>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</si>
  <si>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</si>
  <si>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</si>
  <si>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</si>
  <si>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</si>
  <si>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</si>
  <si>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</si>
  <si>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</si>
  <si>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</si>
  <si>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</si>
  <si>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</si>
  <si>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</si>
  <si>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</si>
  <si>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</si>
  <si>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</si>
  <si>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</si>
  <si>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</si>
  <si>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</si>
  <si>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</si>
  <si>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</si>
  <si>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</si>
  <si>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</si>
  <si>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</si>
  <si>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</si>
  <si>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</si>
  <si>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</si>
  <si>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</si>
  <si>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</si>
  <si>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</si>
  <si>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</si>
  <si>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</si>
  <si>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</si>
  <si>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</si>
  <si>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</si>
  <si>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</si>
  <si>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</si>
  <si>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</si>
  <si>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</si>
  <si>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</si>
  <si>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</si>
  <si>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</si>
  <si>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</si>
  <si>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</si>
  <si>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</si>
  <si>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</si>
  <si>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</si>
  <si>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</si>
  <si>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</si>
  <si>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</si>
  <si>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</si>
  <si>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</si>
  <si>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</si>
  <si>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</si>
  <si>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</si>
  <si>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</si>
  <si>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</si>
  <si>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</si>
  <si>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</si>
  <si>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</si>
  <si>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</si>
  <si>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</si>
  <si>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</si>
  <si>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</si>
  <si>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</si>
  <si>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</si>
  <si>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</si>
  <si>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</si>
  <si>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</si>
  <si>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</si>
  <si>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</si>
  <si>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</si>
  <si>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</si>
  <si>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</si>
  <si>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</si>
  <si>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</si>
  <si>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</si>
  <si>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</si>
  <si>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</si>
  <si>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</si>
  <si>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</si>
  <si>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</si>
  <si>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</si>
  <si>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</si>
  <si>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</si>
  <si>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</si>
  <si>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</si>
  <si>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</si>
  <si>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</si>
  <si>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</si>
  <si>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</si>
  <si>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</si>
  <si>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</si>
  <si>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</si>
  <si>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</si>
  <si>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</si>
  <si>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</si>
  <si>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</si>
  <si>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</si>
  <si>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</si>
  <si>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</si>
  <si>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</si>
  <si>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</si>
  <si>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</si>
  <si>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</si>
  <si>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</si>
  <si>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</si>
  <si>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</si>
  <si>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</si>
  <si>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</si>
  <si>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</si>
  <si>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</si>
  <si>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</si>
  <si>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</si>
  <si>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</si>
  <si>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</si>
  <si>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</si>
  <si>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</si>
  <si>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</si>
  <si>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</si>
  <si>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</si>
  <si>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</si>
  <si>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</si>
  <si>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</si>
  <si>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</si>
  <si>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</si>
  <si>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</si>
  <si>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</si>
  <si>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</si>
  <si>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</si>
  <si>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</si>
  <si>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</si>
  <si>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</si>
  <si>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</si>
  <si>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</si>
  <si>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</si>
  <si>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</si>
  <si>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</si>
  <si>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</si>
  <si>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</si>
  <si>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</si>
  <si>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</si>
  <si>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</si>
  <si>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</si>
  <si>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</si>
  <si>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</si>
  <si>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</si>
  <si>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</si>
  <si>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</si>
  <si>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</si>
  <si>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</si>
  <si>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</si>
  <si>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</si>
  <si>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</si>
  <si>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</si>
  <si>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</si>
  <si>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</si>
  <si>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</si>
  <si>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</si>
  <si>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</si>
  <si>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</si>
  <si>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</si>
  <si>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</si>
  <si>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</si>
  <si>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</si>
  <si>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</si>
  <si>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</si>
  <si>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</si>
  <si>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</si>
  <si>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</si>
  <si>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</si>
  <si>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</si>
  <si>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</si>
  <si>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</si>
  <si>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</si>
  <si>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</si>
  <si>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</si>
  <si>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</si>
  <si>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</si>
  <si>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</si>
  <si>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</si>
  <si>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</si>
  <si>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</si>
  <si>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</si>
  <si>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</si>
  <si>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</si>
  <si>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</si>
  <si>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</si>
  <si>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</si>
  <si>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</si>
  <si>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</si>
  <si>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</si>
  <si>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</si>
  <si>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</si>
  <si>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</si>
  <si>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</si>
  <si>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</si>
  <si>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</si>
  <si>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</si>
  <si>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</si>
  <si>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</si>
  <si>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</si>
  <si>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</si>
  <si>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</si>
  <si>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</si>
  <si>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</si>
  <si>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</si>
  <si>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</si>
  <si>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</si>
  <si>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</si>
  <si>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</si>
  <si>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</si>
  <si>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</si>
  <si>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</si>
  <si>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</si>
  <si>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</si>
  <si>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</si>
  <si>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</si>
  <si>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</si>
  <si>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</si>
  <si>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</si>
  <si>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</si>
  <si>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</si>
  <si>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</si>
  <si>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</si>
  <si>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</si>
  <si>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</si>
  <si>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</si>
  <si>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</si>
  <si>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</si>
  <si>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</si>
  <si>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</si>
  <si>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</si>
  <si>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</si>
  <si>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</si>
  <si>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</si>
  <si>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</si>
  <si>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</si>
  <si>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</si>
  <si>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</si>
  <si>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</si>
  <si>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</si>
  <si>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</si>
  <si>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</si>
  <si>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</si>
  <si>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</si>
  <si>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</si>
  <si>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</si>
  <si>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</si>
  <si>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</si>
  <si>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</si>
  <si>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</si>
  <si>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</si>
  <si>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</si>
  <si>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</si>
  <si>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</si>
  <si>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</si>
  <si>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</si>
  <si>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</si>
  <si>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</si>
  <si>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</si>
  <si>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</si>
  <si>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</si>
  <si>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</si>
  <si>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</si>
  <si>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</si>
  <si>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</si>
  <si>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</si>
  <si>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</si>
  <si>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</si>
  <si>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</si>
  <si>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</si>
  <si>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</si>
  <si>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</si>
  <si>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</si>
  <si>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</si>
  <si>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</si>
  <si>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</si>
  <si>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</si>
  <si>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</si>
  <si>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</si>
  <si>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</si>
  <si>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</si>
  <si>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</si>
  <si>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</si>
  <si>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</si>
  <si>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</si>
  <si>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</si>
  <si>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</si>
  <si>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</si>
  <si>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</si>
  <si>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</si>
  <si>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</si>
  <si>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</si>
  <si>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</si>
  <si>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</si>
  <si>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</si>
  <si>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</si>
  <si>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</si>
  <si>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</si>
  <si>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</si>
  <si>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</si>
  <si>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</si>
  <si>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</si>
  <si>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</si>
  <si>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</si>
  <si>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</si>
  <si>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</si>
  <si>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</si>
  <si>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</si>
  <si>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</si>
  <si>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</si>
  <si>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</si>
  <si>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</si>
  <si>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</si>
  <si>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</si>
  <si>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</si>
  <si>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</si>
  <si>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</si>
  <si>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</si>
  <si>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</si>
  <si>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</si>
  <si>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</si>
  <si>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</si>
  <si>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</si>
  <si>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</si>
  <si>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</si>
  <si>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</si>
  <si>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</si>
  <si>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</si>
  <si>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</si>
  <si>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</si>
  <si>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</si>
  <si>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</si>
  <si>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</si>
  <si>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</si>
  <si>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</si>
  <si>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</si>
  <si>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</si>
  <si>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</si>
  <si>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</si>
  <si>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</si>
  <si>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</si>
  <si>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</si>
  <si>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</si>
  <si>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</si>
  <si>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</si>
  <si>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</si>
  <si>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</si>
  <si>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</si>
  <si>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</si>
  <si>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</si>
  <si>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</si>
  <si>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</si>
  <si>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</si>
  <si>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</si>
  <si>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</si>
  <si>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</si>
  <si>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</si>
  <si>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</si>
  <si>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</si>
  <si>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</si>
  <si>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</si>
  <si>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</si>
  <si>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</si>
  <si>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</si>
  <si>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</si>
  <si>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</si>
  <si>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</si>
  <si>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</si>
  <si>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</si>
  <si>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</si>
  <si>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</si>
  <si>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</si>
  <si>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</si>
  <si>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</si>
  <si>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</si>
  <si>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</si>
  <si>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</si>
  <si>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</si>
  <si>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</si>
  <si>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</si>
  <si>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</si>
  <si>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</si>
  <si>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</si>
  <si>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</si>
  <si>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</si>
  <si>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</si>
  <si>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</si>
  <si>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</si>
  <si>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</si>
  <si>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</si>
  <si>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</si>
  <si>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</si>
  <si>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</si>
  <si>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</si>
  <si>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</si>
  <si>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</si>
  <si>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</si>
  <si>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</si>
  <si>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</si>
  <si>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</si>
  <si>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</si>
  <si>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</si>
  <si>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</si>
  <si>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</si>
  <si>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</si>
  <si>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</si>
  <si>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</si>
  <si>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</si>
  <si>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</si>
  <si>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</si>
  <si>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</si>
  <si>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</si>
  <si>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</si>
  <si>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</si>
  <si>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</si>
  <si>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</si>
  <si>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</si>
  <si>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</si>
  <si>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</si>
  <si>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</si>
  <si>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</si>
  <si>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</si>
  <si>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</si>
  <si>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</si>
  <si>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</si>
  <si>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</si>
  <si>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</si>
  <si>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</si>
  <si>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</si>
  <si>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</si>
  <si>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</si>
  <si>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</si>
  <si>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</si>
  <si>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</si>
  <si>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</si>
  <si>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</si>
  <si>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</si>
  <si>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</si>
  <si>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</si>
  <si>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</si>
  <si>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</si>
  <si>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</si>
  <si>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</si>
  <si>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</si>
  <si>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</si>
  <si>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</si>
  <si>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</si>
  <si>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</si>
  <si>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</si>
  <si>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</si>
  <si>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</si>
  <si>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</si>
  <si>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</si>
  <si>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</si>
  <si>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</si>
  <si>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</si>
  <si>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</si>
  <si>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</si>
  <si>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</si>
  <si>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</si>
  <si>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</si>
  <si>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</si>
  <si>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</si>
  <si>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</si>
  <si>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</si>
  <si>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</si>
  <si>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</si>
  <si>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</si>
  <si>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</si>
  <si>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</si>
  <si>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</si>
  <si>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</si>
  <si>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</si>
  <si>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</si>
  <si>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</si>
  <si>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</si>
  <si>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</si>
  <si>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</si>
  <si>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</si>
  <si>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</si>
  <si>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</si>
  <si>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</si>
  <si>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</si>
  <si>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</si>
  <si>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</si>
  <si>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</si>
  <si>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</si>
  <si>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</si>
  <si>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</si>
  <si>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</si>
  <si>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</si>
  <si>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</si>
  <si>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</si>
  <si>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</si>
  <si>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</si>
  <si>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</si>
  <si>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</si>
  <si>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</si>
  <si>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</si>
  <si>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</si>
  <si>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</si>
  <si>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</si>
  <si>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</si>
  <si>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</si>
  <si>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</si>
  <si>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</si>
  <si>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</si>
  <si>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</si>
  <si>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</si>
  <si>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</si>
  <si>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</si>
  <si>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</si>
  <si>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</si>
  <si>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</si>
  <si>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</si>
  <si>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</si>
  <si>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</si>
  <si>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</si>
  <si>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</si>
  <si>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</si>
  <si>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</si>
  <si>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</si>
  <si>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</si>
  <si>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</si>
  <si>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</si>
  <si>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</si>
  <si>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</si>
  <si>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</si>
  <si>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</si>
  <si>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</si>
  <si>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</si>
  <si>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</si>
  <si>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</si>
  <si>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</si>
  <si>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</si>
  <si>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</si>
  <si>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</si>
  <si>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</si>
  <si>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</si>
  <si>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</si>
  <si>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</si>
  <si>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</si>
  <si>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</si>
  <si>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</si>
  <si>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</si>
  <si>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</si>
  <si>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</si>
  <si>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</si>
  <si>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</si>
  <si>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</si>
  <si>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</si>
  <si>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</si>
  <si>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</si>
  <si>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</si>
  <si>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</si>
  <si>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</si>
  <si>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</si>
  <si>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</si>
  <si>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</si>
  <si>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</si>
  <si>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</si>
  <si>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</si>
  <si>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</si>
  <si>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</si>
  <si>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</si>
  <si>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</si>
  <si>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</si>
  <si>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</si>
  <si>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</si>
  <si>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</si>
  <si>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</si>
  <si>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</si>
  <si>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</si>
  <si>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</si>
  <si>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</si>
  <si>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</si>
  <si>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</si>
  <si>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</si>
  <si>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</si>
  <si>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</si>
  <si>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</si>
  <si>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</si>
  <si>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</si>
  <si>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</si>
  <si>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</si>
  <si>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</si>
  <si>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</si>
  <si>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</si>
  <si>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</si>
  <si>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</si>
  <si>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</si>
  <si>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</si>
  <si>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</si>
  <si>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</si>
  <si>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</si>
  <si>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</si>
  <si>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</si>
  <si>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</si>
  <si>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</si>
  <si>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</si>
  <si>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</si>
  <si>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</si>
  <si>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</si>
  <si>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</si>
  <si>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</si>
  <si>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</si>
  <si>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</si>
  <si>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</si>
  <si>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</si>
  <si>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</si>
  <si>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</si>
  <si>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</si>
  <si>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</si>
  <si>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</si>
  <si>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</si>
  <si>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</si>
  <si>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</si>
  <si>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</si>
  <si>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</si>
  <si>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</si>
  <si>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</si>
  <si>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</si>
  <si>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</si>
  <si>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</si>
  <si>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</si>
  <si>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</si>
  <si>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</si>
  <si>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</si>
  <si>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</si>
  <si>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</si>
  <si>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</si>
  <si>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</si>
  <si>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</si>
  <si>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</si>
  <si>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</si>
  <si>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</si>
  <si>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</si>
  <si>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</si>
  <si>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</si>
  <si>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</si>
  <si>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</si>
  <si>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</si>
  <si>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</si>
  <si>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</si>
  <si>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</si>
  <si>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</si>
  <si>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</si>
  <si>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</si>
  <si>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</si>
  <si>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</si>
  <si>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</si>
  <si>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</si>
  <si>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</si>
  <si>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</si>
  <si>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</si>
  <si>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</si>
  <si>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</si>
  <si>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</si>
  <si>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</si>
  <si>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</si>
  <si>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</si>
  <si>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</si>
  <si>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</si>
  <si>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</si>
  <si>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</si>
  <si>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</si>
  <si>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</si>
  <si>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</si>
  <si>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</si>
  <si>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</si>
  <si>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</si>
  <si>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</si>
  <si>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</si>
  <si>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</si>
  <si>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</si>
  <si>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</si>
  <si>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</si>
  <si>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</si>
  <si>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</si>
  <si>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</si>
  <si>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</si>
  <si>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</si>
  <si>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</si>
  <si>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</si>
  <si>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</si>
  <si>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</si>
  <si>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</si>
  <si>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</si>
  <si>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</si>
  <si>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</si>
  <si>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</si>
  <si>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</si>
  <si>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</si>
  <si>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</si>
  <si>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</si>
  <si>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</si>
  <si>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</si>
  <si>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</si>
  <si>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</si>
  <si>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</si>
  <si>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</si>
  <si>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</si>
  <si>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</si>
  <si>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</si>
  <si>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</si>
  <si>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</si>
  <si>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</si>
  <si>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</si>
  <si>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</si>
  <si>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</si>
  <si>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</si>
  <si>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</si>
  <si>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</si>
  <si>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</si>
  <si>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</si>
  <si>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</si>
  <si>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</si>
  <si>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</si>
  <si>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</si>
  <si>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</si>
  <si>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</si>
  <si>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</si>
  <si>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</si>
  <si>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</si>
  <si>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</si>
  <si>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</si>
  <si>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</si>
  <si>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</si>
  <si>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</si>
  <si>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</si>
  <si>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</si>
  <si>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</si>
  <si>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</si>
  <si>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</si>
  <si>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</si>
  <si>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</si>
  <si>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</si>
  <si>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</si>
  <si>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</si>
  <si>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</si>
  <si>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</si>
  <si>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</si>
  <si>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</si>
  <si>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</si>
  <si>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</si>
  <si>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</si>
  <si>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</si>
  <si>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</si>
  <si>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</si>
  <si>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</si>
  <si>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</si>
  <si>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</si>
  <si>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</si>
  <si>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</si>
  <si>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</si>
  <si>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</si>
  <si>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</si>
  <si>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</si>
  <si>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</si>
  <si>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</si>
  <si>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</si>
  <si>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</si>
  <si>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</si>
  <si>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</si>
  <si>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</si>
  <si>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</si>
  <si>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</si>
  <si>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</si>
  <si>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</si>
  <si>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</si>
  <si>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</si>
  <si>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</si>
  <si>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</si>
  <si>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</si>
  <si>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</si>
  <si>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</si>
  <si>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</si>
  <si>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</si>
  <si>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</si>
  <si>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</si>
  <si>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</si>
  <si>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</si>
  <si>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</si>
  <si>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</si>
  <si>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</si>
  <si>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</si>
  <si>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</si>
  <si>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</si>
  <si>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</si>
  <si>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</si>
  <si>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</si>
  <si>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</si>
  <si>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</si>
  <si>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</si>
  <si>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</si>
  <si>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</si>
  <si>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</si>
  <si>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</si>
  <si>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</si>
  <si>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</si>
  <si>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</si>
  <si>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</si>
  <si>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</si>
  <si>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</si>
  <si>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</si>
  <si>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</si>
  <si>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</si>
  <si>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</si>
  <si>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</si>
  <si>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</si>
  <si>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</si>
  <si>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</si>
  <si>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</si>
  <si>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</si>
  <si>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</si>
  <si>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</si>
  <si>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</si>
  <si>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</si>
  <si>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</si>
  <si>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</si>
  <si>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</si>
  <si>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</si>
  <si>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</si>
  <si>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</si>
  <si>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</si>
  <si>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</si>
  <si>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</si>
  <si>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</si>
  <si>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</si>
  <si>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</si>
  <si>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</si>
  <si>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</si>
  <si>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</si>
  <si>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</si>
  <si>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</si>
  <si>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</si>
  <si>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</si>
  <si>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</si>
  <si>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</si>
  <si>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</si>
  <si>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</si>
  <si>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</si>
  <si>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</si>
  <si>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</si>
  <si>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</si>
  <si>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</si>
  <si>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</si>
  <si>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</si>
  <si>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</si>
  <si>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</si>
  <si>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</si>
  <si>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</si>
  <si>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</si>
  <si>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</si>
  <si>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</si>
  <si>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</si>
  <si>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</si>
  <si>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</si>
  <si>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</si>
  <si>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</si>
  <si>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</si>
  <si>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</si>
  <si>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</si>
  <si>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</si>
  <si>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</si>
  <si>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</si>
  <si>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</si>
  <si>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</si>
  <si>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</si>
  <si>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</si>
  <si>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</si>
  <si>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</si>
  <si>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</si>
  <si>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</si>
  <si>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</si>
  <si>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</si>
  <si>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</si>
  <si>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</si>
  <si>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</si>
  <si>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</si>
  <si>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</si>
  <si>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</si>
  <si>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</si>
  <si>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</si>
  <si>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</si>
  <si>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</si>
  <si>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</si>
  <si>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</si>
  <si>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</si>
  <si>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</si>
  <si>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</si>
  <si>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</si>
  <si>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</si>
  <si>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</si>
  <si>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</si>
  <si>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</si>
  <si>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</si>
  <si>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</si>
  <si>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</si>
  <si>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</si>
  <si>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</si>
  <si>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</si>
  <si>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</si>
  <si>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</si>
  <si>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</si>
  <si>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</si>
  <si>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</si>
  <si>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</si>
  <si>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</si>
  <si>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</si>
  <si>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</si>
  <si>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</si>
  <si>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</si>
  <si>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</si>
  <si>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</si>
  <si>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</si>
  <si>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</si>
  <si>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</si>
  <si>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</si>
  <si>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</si>
  <si>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</si>
  <si>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</si>
  <si>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</si>
  <si>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</si>
  <si>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</si>
  <si>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</si>
  <si>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</si>
  <si>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</si>
  <si>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</si>
  <si>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</si>
  <si>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</si>
  <si>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</si>
  <si>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</si>
  <si>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</si>
  <si>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</si>
  <si>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</si>
  <si>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</si>
  <si>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</si>
  <si>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</si>
  <si>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</si>
  <si>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</si>
  <si>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</si>
  <si>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</si>
  <si>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</si>
  <si>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</si>
  <si>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</si>
  <si>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</si>
  <si>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</si>
  <si>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</si>
  <si>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</si>
  <si>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</si>
  <si>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</si>
  <si>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</si>
  <si>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</si>
  <si>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</si>
  <si>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</si>
  <si>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</si>
  <si>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</si>
  <si>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</si>
  <si>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</si>
  <si>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</si>
  <si>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</si>
  <si>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</si>
  <si>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</si>
  <si>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</si>
  <si>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</si>
  <si>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</si>
  <si>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</si>
  <si>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</si>
  <si>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</si>
  <si>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</si>
  <si>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</si>
  <si>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</si>
  <si>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</si>
  <si>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</si>
  <si>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</si>
  <si>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</si>
  <si>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</si>
  <si>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</si>
  <si>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</si>
  <si>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</si>
  <si>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</si>
  <si>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</si>
  <si>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</si>
  <si>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</si>
  <si>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</si>
  <si>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</si>
  <si>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</si>
  <si>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</si>
  <si>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</si>
  <si>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</si>
  <si>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</si>
  <si>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</si>
  <si>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</si>
  <si>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</si>
  <si>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</si>
  <si>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</si>
  <si>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</si>
  <si>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</si>
  <si>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</si>
  <si>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</si>
  <si>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</si>
  <si>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</si>
  <si>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</si>
  <si>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</si>
  <si>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</si>
  <si>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</si>
  <si>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</si>
  <si>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</si>
  <si>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</si>
  <si>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</si>
  <si>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</si>
  <si>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</si>
  <si>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</si>
  <si>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</si>
  <si>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</si>
  <si>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</si>
  <si>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</si>
  <si>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</si>
  <si>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</si>
  <si>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</si>
  <si>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</si>
  <si>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</si>
  <si>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</si>
  <si>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</si>
  <si>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</si>
  <si>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</si>
  <si>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</si>
  <si>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</si>
  <si>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</si>
  <si>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</si>
  <si>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</si>
  <si>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</si>
  <si>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</si>
  <si>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</si>
  <si>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</si>
  <si>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</si>
  <si>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</si>
  <si>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</si>
  <si>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</si>
  <si>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</si>
  <si>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</si>
  <si>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</si>
  <si>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</si>
  <si>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</si>
  <si>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</si>
  <si>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</si>
  <si>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</si>
  <si>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</si>
  <si>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</si>
  <si>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</si>
  <si>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</si>
  <si>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</si>
  <si>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</si>
  <si>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</si>
  <si>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</si>
  <si>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</si>
  <si>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</si>
  <si>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</si>
  <si>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</si>
  <si>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</si>
  <si>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</si>
  <si>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</si>
  <si>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</si>
  <si>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</si>
  <si>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</si>
  <si>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</si>
  <si>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</si>
  <si>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</si>
  <si>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</si>
  <si>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</si>
  <si>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</si>
  <si>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</si>
  <si>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</si>
  <si>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</si>
  <si>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</si>
  <si>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</si>
  <si>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</si>
  <si>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</si>
  <si>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</si>
  <si>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</si>
  <si>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</si>
  <si>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</si>
  <si>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</si>
  <si>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</si>
  <si>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</si>
  <si>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</si>
  <si>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</si>
  <si>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</si>
  <si>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</si>
  <si>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</si>
  <si>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</si>
  <si>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</si>
  <si>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</si>
  <si>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</si>
  <si>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</si>
  <si>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</si>
  <si>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</si>
  <si>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</si>
  <si>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</si>
  <si>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</si>
  <si>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</si>
  <si>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</si>
  <si>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</si>
  <si>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</si>
  <si>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</si>
  <si>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</si>
  <si>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</si>
  <si>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</si>
  <si>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</si>
  <si>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</si>
  <si>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</si>
  <si>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</si>
  <si>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</si>
  <si>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</si>
  <si>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</si>
  <si>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</si>
  <si>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</si>
  <si>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</si>
  <si>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</si>
  <si>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</si>
  <si>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</si>
  <si>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</si>
  <si>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</si>
  <si>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</si>
  <si>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</si>
  <si>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</si>
  <si>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</si>
  <si>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</si>
  <si>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</si>
  <si>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</si>
  <si>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</si>
  <si>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</si>
  <si>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</si>
  <si>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</si>
  <si>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</si>
  <si>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</si>
  <si>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</si>
  <si>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</si>
  <si>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</si>
  <si>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</si>
  <si>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</si>
  <si>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</si>
  <si>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</si>
  <si>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</si>
  <si>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</si>
  <si>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</si>
  <si>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</si>
  <si>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</si>
  <si>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</si>
  <si>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</si>
  <si>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</si>
  <si>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</si>
  <si>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</si>
  <si>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</si>
  <si>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</si>
  <si>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</si>
  <si>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</si>
  <si>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</si>
  <si>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</si>
  <si>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</si>
  <si>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</si>
  <si>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</si>
  <si>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</si>
  <si>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</si>
  <si>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</si>
  <si>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</si>
  <si>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</si>
  <si>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</si>
  <si>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</si>
  <si>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</si>
  <si>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</si>
  <si>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</si>
  <si>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</si>
  <si>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</si>
  <si>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</si>
  <si>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</si>
  <si>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</si>
  <si>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</si>
  <si>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</si>
  <si>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</si>
  <si>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</si>
  <si>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</si>
  <si>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</si>
  <si>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</si>
  <si>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</si>
  <si>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</si>
  <si>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</si>
  <si>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</si>
  <si>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</si>
  <si>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</si>
  <si>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</si>
  <si>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</si>
  <si>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</si>
  <si>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</si>
  <si>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</si>
  <si>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</si>
  <si>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</si>
  <si>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</si>
  <si>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</si>
  <si>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</si>
  <si>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</si>
  <si>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</si>
  <si>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</si>
  <si>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</si>
  <si>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</si>
  <si>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</si>
  <si>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</si>
  <si>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</si>
  <si>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</si>
  <si>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</si>
  <si>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</si>
  <si>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</si>
  <si>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</si>
  <si>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</si>
  <si>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</si>
  <si>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</si>
  <si>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</si>
  <si>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</si>
  <si>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</si>
  <si>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</si>
  <si>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</si>
  <si>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</si>
  <si>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</si>
  <si>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</si>
  <si>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</si>
  <si>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</si>
  <si>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</si>
  <si>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</si>
  <si>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</si>
  <si>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</si>
  <si>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</si>
  <si>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</si>
  <si>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</si>
  <si>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</si>
  <si>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</si>
  <si>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</si>
  <si>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</si>
  <si>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</si>
  <si>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</si>
  <si>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</si>
  <si>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</si>
  <si>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</si>
  <si>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</si>
  <si>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</si>
  <si>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</si>
  <si>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</si>
  <si>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</si>
  <si>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</si>
  <si>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</si>
  <si>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</si>
  <si>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</si>
  <si>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</si>
  <si>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</si>
  <si>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</si>
  <si>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</si>
  <si>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</si>
  <si>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</si>
  <si>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</si>
  <si>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</si>
  <si>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</si>
  <si>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</si>
  <si>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</si>
  <si>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</si>
  <si>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WINNEBAGO</t>
  </si>
  <si>
    <t>BOONE-WINNEBAGO REGIONAL ALTERNATIVE SCHOOL</t>
  </si>
  <si>
    <t>300 HEART BLVD.</t>
  </si>
  <si>
    <t>LOVES PARK</t>
  </si>
  <si>
    <t>DR. LORI A. FANELLO, REGIONAL SUPERINTENDENT</t>
  </si>
  <si>
    <t>lfanello@kidsroe.org</t>
  </si>
  <si>
    <t>815-636-3060</t>
  </si>
  <si>
    <t>815-636-3069</t>
  </si>
  <si>
    <t>BEGGIN TIPP LAMM LLC</t>
  </si>
  <si>
    <t>LUCAS BEGGIN, CPA</t>
  </si>
  <si>
    <t>524 WEST STEPHENSON STREET, SUITE 200</t>
  </si>
  <si>
    <t>FREEPORT</t>
  </si>
  <si>
    <t>815-235-9610</t>
  </si>
  <si>
    <t>815-235-9650</t>
  </si>
  <si>
    <t>beggin@beggintipplamm.com</t>
  </si>
  <si>
    <t>04-004-0000-51</t>
  </si>
  <si>
    <t>N/A</t>
  </si>
  <si>
    <t>There are not currently any outsourcing or shared services</t>
  </si>
  <si>
    <t xml:space="preserve">that the District is able to take advantage of; RAS will </t>
  </si>
  <si>
    <t>continue to look for positive opportunities to participate in any</t>
  </si>
  <si>
    <t>future situations that are of obvious value to the District.</t>
  </si>
  <si>
    <t xml:space="preserve">This form is not </t>
  </si>
  <si>
    <t>required to be filled</t>
  </si>
  <si>
    <t>out by a Joint</t>
  </si>
  <si>
    <t>Agreement.</t>
  </si>
  <si>
    <t>Support Services - Interventionists, Acct 2900, Page 16, Line 73</t>
  </si>
  <si>
    <t>Other Local Revenues</t>
  </si>
  <si>
    <t>Donation from Walmart</t>
  </si>
  <si>
    <t>Transfer from ROE main account</t>
  </si>
  <si>
    <t>Support Services - Site Directors, Acct 2490, Page 16, Line 56</t>
  </si>
  <si>
    <t>Prior Period Adjustment - Page  8, Line 80 - Remove credit recovery adjustment from FY 2014</t>
  </si>
  <si>
    <t>Boone Alternative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</si>
</sst>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8" fillId="0" borderId="0" xfId="0" applyNumberFormat="1" applyFont="1" applyAlignment="1">
      <alignment vertical="top"/>
    </xf>
    <xf numFmtId="164" fontId="9" fillId="0" borderId="0" xfId="0" applyNumberFormat="1" applyFont="1"/>
    <xf numFmtId="180" fontId="9" fillId="0" borderId="0" xfId="15" applyNumberFormat="1" applyFont="1" applyBorder="1"/>
    <xf numFmtId="180" fontId="9" fillId="0" borderId="163" xfId="15" applyNumberFormat="1" applyFont="1" applyBorder="1"/>
    <xf numFmtId="180" fontId="9" fillId="0" borderId="163" xfId="0"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Border="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1" t="s">
        <v>474</v>
      </c>
      <c r="J1" s="2102"/>
      <c r="K1" s="2102"/>
      <c r="L1" s="2102"/>
      <c r="M1" s="2102"/>
      <c r="N1" s="2102"/>
      <c r="O1" s="2102"/>
      <c r="P1" s="2102"/>
      <c r="Q1" s="2102"/>
      <c r="R1" s="2102"/>
      <c r="S1" s="2102"/>
    </row>
    <row r="2" spans="1:28" ht="12" customHeight="1" x14ac:dyDescent="0.2">
      <c r="A2" s="202" t="s">
        <v>1966</v>
      </c>
      <c r="D2" s="203"/>
      <c r="I2" s="2103" t="s">
        <v>1155</v>
      </c>
      <c r="J2" s="2102"/>
      <c r="K2" s="2102"/>
      <c r="L2" s="2102"/>
      <c r="M2" s="2102"/>
      <c r="N2" s="2102"/>
      <c r="O2" s="2102"/>
      <c r="P2" s="2102"/>
      <c r="Q2" s="2102"/>
      <c r="R2" s="2102"/>
      <c r="S2" s="2102"/>
    </row>
    <row r="3" spans="1:28" ht="12" customHeight="1" x14ac:dyDescent="0.2">
      <c r="A3" s="1876" t="s">
        <v>1954</v>
      </c>
      <c r="B3" s="1877"/>
      <c r="C3" s="1877"/>
      <c r="D3" s="1878"/>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5"/>
      <c r="C5" s="179" t="s">
        <v>1083</v>
      </c>
      <c r="D5" s="364"/>
      <c r="E5" s="364"/>
      <c r="H5" s="193"/>
      <c r="I5" s="2111" t="s">
        <v>788</v>
      </c>
      <c r="J5" s="2110"/>
      <c r="K5" s="2110"/>
      <c r="L5" s="2110"/>
      <c r="M5" s="2110"/>
      <c r="N5" s="2110"/>
      <c r="O5" s="2110"/>
      <c r="P5" s="2110"/>
      <c r="Q5" s="2110"/>
      <c r="R5" s="2110"/>
      <c r="S5" s="2110"/>
    </row>
    <row r="6" spans="1:28" ht="14.1" customHeight="1" x14ac:dyDescent="0.2">
      <c r="B6" s="445" t="s">
        <v>2094</v>
      </c>
      <c r="C6" s="179" t="s">
        <v>1084</v>
      </c>
      <c r="D6" s="364"/>
      <c r="E6" s="364"/>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5"/>
      <c r="K11" s="181"/>
      <c r="O11" s="1761" t="s">
        <v>2094</v>
      </c>
      <c r="P11" s="380" t="s">
        <v>225</v>
      </c>
      <c r="Q11" s="184"/>
      <c r="R11" s="182"/>
      <c r="S11" s="181"/>
      <c r="T11" s="2126"/>
      <c r="U11" s="2127"/>
      <c r="V11" s="2127"/>
      <c r="W11" s="2127"/>
      <c r="X11" s="2127"/>
      <c r="Y11" s="2127"/>
      <c r="Z11" s="2127"/>
      <c r="AA11" s="2128"/>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5">
        <v>4004000051</v>
      </c>
      <c r="B13" s="2136"/>
      <c r="C13" s="2136"/>
      <c r="D13" s="2136"/>
      <c r="E13" s="2136"/>
      <c r="F13" s="2136"/>
      <c r="G13" s="2136"/>
      <c r="H13" s="2137"/>
      <c r="I13" s="185"/>
      <c r="J13" s="184"/>
      <c r="K13" s="182"/>
      <c r="L13" s="184"/>
      <c r="M13" s="184"/>
      <c r="N13" s="184"/>
      <c r="O13" s="184"/>
      <c r="P13" s="184"/>
      <c r="Q13" s="184"/>
      <c r="R13" s="184"/>
      <c r="S13" s="184"/>
      <c r="T13" s="2140" t="s">
        <v>2103</v>
      </c>
      <c r="U13" s="2141"/>
      <c r="V13" s="2141"/>
      <c r="W13" s="2141"/>
      <c r="X13" s="2141"/>
      <c r="Y13" s="2142"/>
      <c r="Z13" s="2142"/>
      <c r="AA13" s="214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9" t="s">
        <v>2095</v>
      </c>
      <c r="B15" s="2138"/>
      <c r="C15" s="2138"/>
      <c r="D15" s="2138"/>
      <c r="E15" s="2138"/>
      <c r="F15" s="2138"/>
      <c r="G15" s="2138"/>
      <c r="H15" s="2139"/>
      <c r="T15" s="2070" t="s">
        <v>2104</v>
      </c>
      <c r="U15" s="2091"/>
      <c r="V15" s="2091"/>
      <c r="W15" s="2091"/>
      <c r="X15" s="2091"/>
      <c r="Y15" s="2144"/>
      <c r="Z15" s="2144"/>
      <c r="AA15" s="214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5" t="s">
        <v>2126</v>
      </c>
      <c r="B17" s="2096"/>
      <c r="C17" s="2096"/>
      <c r="D17" s="2096"/>
      <c r="E17" s="2096"/>
      <c r="F17" s="2096"/>
      <c r="G17" s="2096"/>
      <c r="H17" s="2121"/>
      <c r="T17" s="2149" t="s">
        <v>2105</v>
      </c>
      <c r="U17" s="2150"/>
      <c r="V17" s="2150"/>
      <c r="W17" s="2150"/>
      <c r="X17" s="2150"/>
      <c r="Y17" s="2150"/>
      <c r="Z17" s="2150"/>
      <c r="AA17" s="2151"/>
    </row>
    <row r="18" spans="1:27" ht="13.5" customHeight="1" x14ac:dyDescent="0.2">
      <c r="A18" s="365" t="s">
        <v>627</v>
      </c>
      <c r="B18" s="347"/>
      <c r="C18" s="343"/>
      <c r="D18" s="347"/>
      <c r="E18" s="347"/>
      <c r="F18" s="347"/>
      <c r="G18" s="347"/>
      <c r="H18" s="277"/>
      <c r="I18" s="2120" t="s">
        <v>784</v>
      </c>
      <c r="J18" s="2079"/>
      <c r="K18" s="2079"/>
      <c r="L18" s="2079"/>
      <c r="M18" s="2079"/>
      <c r="N18" s="2079"/>
      <c r="O18" s="2079"/>
      <c r="P18" s="2079"/>
      <c r="Q18" s="2079"/>
      <c r="R18" s="2079"/>
      <c r="S18" s="2080"/>
      <c r="T18" s="365" t="s">
        <v>827</v>
      </c>
      <c r="U18" s="272"/>
      <c r="V18" s="343"/>
      <c r="W18" s="271"/>
      <c r="X18" s="365" t="s">
        <v>306</v>
      </c>
      <c r="Y18" s="352"/>
      <c r="Z18" s="1974" t="s">
        <v>785</v>
      </c>
      <c r="AA18" s="201"/>
    </row>
    <row r="19" spans="1:27" ht="13.5" customHeight="1" x14ac:dyDescent="0.2">
      <c r="A19" s="2089" t="s">
        <v>2097</v>
      </c>
      <c r="B19" s="2087"/>
      <c r="C19" s="2087"/>
      <c r="D19" s="2087"/>
      <c r="E19" s="2087"/>
      <c r="F19" s="2087"/>
      <c r="G19" s="2087"/>
      <c r="H19" s="2069"/>
      <c r="I19" s="184"/>
      <c r="J19" s="379"/>
      <c r="K19" s="195"/>
      <c r="L19" s="193"/>
      <c r="M19" s="659" t="s">
        <v>360</v>
      </c>
      <c r="P19" s="181"/>
      <c r="Q19" s="181"/>
      <c r="R19" s="181"/>
      <c r="S19" s="185"/>
      <c r="T19" s="2089" t="s">
        <v>2106</v>
      </c>
      <c r="U19" s="2068"/>
      <c r="V19" s="2068"/>
      <c r="W19" s="2069"/>
      <c r="X19" s="2086" t="s">
        <v>2032</v>
      </c>
      <c r="Y19" s="2148"/>
      <c r="Z19" s="2146">
        <v>61032</v>
      </c>
      <c r="AA19" s="214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7" t="s">
        <v>2098</v>
      </c>
      <c r="B21" s="2068"/>
      <c r="C21" s="2068"/>
      <c r="D21" s="2068"/>
      <c r="E21" s="2068"/>
      <c r="F21" s="2068"/>
      <c r="G21" s="2068"/>
      <c r="H21" s="2069"/>
      <c r="I21" s="2115" t="s">
        <v>786</v>
      </c>
      <c r="J21" s="2110"/>
      <c r="K21" s="2110"/>
      <c r="L21" s="2110"/>
      <c r="M21" s="2110"/>
      <c r="N21" s="2110"/>
      <c r="O21" s="2110"/>
      <c r="P21" s="2110"/>
      <c r="Q21" s="2110"/>
      <c r="R21" s="2110"/>
      <c r="S21" s="2116"/>
      <c r="T21" s="2095" t="s">
        <v>2107</v>
      </c>
      <c r="U21" s="2155"/>
      <c r="V21" s="2155"/>
      <c r="W21" s="2155"/>
      <c r="X21" s="2160" t="s">
        <v>2108</v>
      </c>
      <c r="Y21" s="2158"/>
      <c r="Z21" s="2158"/>
      <c r="AA21" s="2159"/>
    </row>
    <row r="22" spans="1:27" ht="13.5" customHeight="1" x14ac:dyDescent="0.2">
      <c r="A22" s="367" t="s">
        <v>628</v>
      </c>
      <c r="B22" s="280"/>
      <c r="C22" s="280"/>
      <c r="D22" s="280"/>
      <c r="E22" s="280"/>
      <c r="F22" s="280"/>
      <c r="G22" s="280"/>
      <c r="H22" s="281"/>
      <c r="I22" s="2117" t="s">
        <v>1804</v>
      </c>
      <c r="J22" s="2118"/>
      <c r="K22" s="2118"/>
      <c r="L22" s="2118"/>
      <c r="M22" s="2118"/>
      <c r="N22" s="2118"/>
      <c r="O22" s="2118"/>
      <c r="P22" s="2118"/>
      <c r="Q22" s="2118"/>
      <c r="R22" s="2118"/>
      <c r="S22" s="2119"/>
      <c r="T22" s="365" t="s">
        <v>2028</v>
      </c>
      <c r="U22" s="272"/>
      <c r="V22" s="343"/>
      <c r="W22" s="272"/>
      <c r="X22" s="1975" t="s">
        <v>1631</v>
      </c>
      <c r="Z22" s="200"/>
      <c r="AA22" s="201"/>
    </row>
    <row r="23" spans="1:27" ht="13.5" customHeight="1" x14ac:dyDescent="0.2">
      <c r="A23" s="2112"/>
      <c r="B23" s="2113"/>
      <c r="C23" s="2113"/>
      <c r="D23" s="2113"/>
      <c r="E23" s="2113"/>
      <c r="F23" s="2113"/>
      <c r="G23" s="2113"/>
      <c r="H23" s="2114"/>
      <c r="T23" s="2095">
        <v>65.008778000000007</v>
      </c>
      <c r="U23" s="2155"/>
      <c r="V23" s="2155"/>
      <c r="W23" s="2155"/>
      <c r="X23" s="2157">
        <v>43373</v>
      </c>
      <c r="Y23" s="2158"/>
      <c r="Z23" s="2158"/>
      <c r="AA23" s="2159"/>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7">
        <v>61111</v>
      </c>
      <c r="B25" s="2068"/>
      <c r="C25" s="2068"/>
      <c r="D25" s="2068"/>
      <c r="E25" s="2068"/>
      <c r="F25" s="2068"/>
      <c r="G25" s="2068"/>
      <c r="H25" s="2069"/>
      <c r="I25" s="660"/>
      <c r="J25" s="204"/>
      <c r="K25" s="204"/>
      <c r="L25" s="204"/>
      <c r="M25" s="204"/>
      <c r="N25" s="204"/>
      <c r="O25" s="204"/>
      <c r="P25" s="204"/>
      <c r="Q25" s="204"/>
      <c r="R25" s="204"/>
      <c r="S25" s="205"/>
      <c r="T25" s="2152" t="s">
        <v>2109</v>
      </c>
      <c r="U25" s="2153"/>
      <c r="V25" s="2153"/>
      <c r="W25" s="2153"/>
      <c r="X25" s="2153"/>
      <c r="Y25" s="2153"/>
      <c r="Z25" s="2153"/>
      <c r="AA25" s="215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8" t="s">
        <v>2005</v>
      </c>
      <c r="J27" s="2079"/>
      <c r="K27" s="2079"/>
      <c r="L27" s="2079"/>
      <c r="M27" s="2079"/>
      <c r="N27" s="2079"/>
      <c r="O27" s="2079"/>
      <c r="P27" s="2079"/>
      <c r="Q27" s="2079"/>
      <c r="R27" s="2079"/>
      <c r="S27" s="208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1"/>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5"/>
      <c r="J30" s="391"/>
      <c r="K30" s="182" t="s">
        <v>675</v>
      </c>
      <c r="L30" s="1761" t="s">
        <v>2094</v>
      </c>
      <c r="M30" s="195" t="s">
        <v>106</v>
      </c>
      <c r="N30" s="186" t="s">
        <v>2006</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1"/>
      <c r="K31" s="195" t="s">
        <v>1053</v>
      </c>
      <c r="L31" s="1761" t="s">
        <v>2094</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2094</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7"/>
      <c r="Q35" s="2068"/>
      <c r="R35" s="206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5" t="s">
        <v>2099</v>
      </c>
      <c r="B38" s="2096"/>
      <c r="C38" s="2096"/>
      <c r="D38" s="2096"/>
      <c r="E38" s="2096"/>
      <c r="F38" s="2068"/>
      <c r="G38" s="2068"/>
      <c r="H38" s="2069"/>
      <c r="I38" s="2090"/>
      <c r="J38" s="2091"/>
      <c r="K38" s="2091"/>
      <c r="L38" s="2091"/>
      <c r="M38" s="2091"/>
      <c r="N38" s="2091"/>
      <c r="O38" s="2091"/>
      <c r="P38" s="2071"/>
      <c r="Q38" s="2071"/>
      <c r="R38" s="2071"/>
      <c r="S38" s="2072"/>
      <c r="T38" s="2070"/>
      <c r="U38" s="2091"/>
      <c r="V38" s="2091"/>
      <c r="W38" s="2091"/>
      <c r="X38" s="2071"/>
      <c r="Y38" s="2071"/>
      <c r="Z38" s="2071"/>
      <c r="AA38" s="2072"/>
    </row>
    <row r="39" spans="1:27" ht="12" customHeight="1" x14ac:dyDescent="0.2">
      <c r="A39" s="2073" t="s">
        <v>628</v>
      </c>
      <c r="B39" s="2074"/>
      <c r="C39" s="343"/>
      <c r="D39" s="340"/>
      <c r="E39" s="340"/>
      <c r="F39" s="350"/>
      <c r="G39" s="340"/>
      <c r="H39" s="277"/>
      <c r="I39" s="2073" t="s">
        <v>628</v>
      </c>
      <c r="J39" s="2074"/>
      <c r="K39" s="2074"/>
      <c r="L39" s="2074"/>
      <c r="M39" s="2074"/>
      <c r="N39" s="337"/>
      <c r="O39" s="343"/>
      <c r="P39" s="343"/>
      <c r="Q39" s="349"/>
      <c r="R39" s="343"/>
      <c r="S39" s="277"/>
      <c r="T39" s="343" t="s">
        <v>628</v>
      </c>
      <c r="U39" s="272"/>
      <c r="V39" s="343"/>
      <c r="W39" s="271"/>
      <c r="X39" s="349"/>
      <c r="Y39" s="200"/>
      <c r="Z39" s="200"/>
      <c r="AA39" s="201"/>
    </row>
    <row r="40" spans="1:27" ht="13.5" customHeight="1" x14ac:dyDescent="0.2">
      <c r="A40" s="2081" t="s">
        <v>2100</v>
      </c>
      <c r="B40" s="2082"/>
      <c r="C40" s="2083"/>
      <c r="D40" s="2083"/>
      <c r="E40" s="2083"/>
      <c r="F40" s="2084"/>
      <c r="G40" s="2084"/>
      <c r="H40" s="2085"/>
      <c r="I40" s="2098"/>
      <c r="J40" s="2099"/>
      <c r="K40" s="2099"/>
      <c r="L40" s="2099"/>
      <c r="M40" s="2099"/>
      <c r="N40" s="2099"/>
      <c r="O40" s="2099"/>
      <c r="P40" s="2099"/>
      <c r="Q40" s="2099"/>
      <c r="R40" s="2099"/>
      <c r="S40" s="2100"/>
      <c r="T40" s="2098"/>
      <c r="U40" s="2156"/>
      <c r="V40" s="2099"/>
      <c r="W40" s="2099"/>
      <c r="X40" s="2099"/>
      <c r="Y40" s="2099"/>
      <c r="Z40" s="2099"/>
      <c r="AA40" s="210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9" t="s">
        <v>2101</v>
      </c>
      <c r="B42" s="2068"/>
      <c r="C42" s="2069"/>
      <c r="D42" s="2086" t="s">
        <v>2102</v>
      </c>
      <c r="E42" s="2068"/>
      <c r="F42" s="2068"/>
      <c r="G42" s="2068"/>
      <c r="H42" s="2069"/>
      <c r="I42" s="2070"/>
      <c r="J42" s="2071"/>
      <c r="K42" s="2071"/>
      <c r="L42" s="2071"/>
      <c r="M42" s="2071"/>
      <c r="N42" s="2071"/>
      <c r="O42" s="2072"/>
      <c r="P42" s="2097"/>
      <c r="Q42" s="2071"/>
      <c r="R42" s="2071"/>
      <c r="S42" s="2072"/>
      <c r="T42" s="2070"/>
      <c r="U42" s="2071"/>
      <c r="V42" s="2071"/>
      <c r="W42" s="2072"/>
      <c r="X42" s="2097"/>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F56" sqref="F5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8"/>
      <c r="C4" s="2178" t="s">
        <v>497</v>
      </c>
      <c r="D4" s="2179"/>
      <c r="E4" s="2179"/>
      <c r="F4" s="2179"/>
      <c r="G4" s="2179"/>
      <c r="H4" s="217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3" t="s">
        <v>2039</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0"/>
      <c r="C55" s="2181"/>
      <c r="D55" s="2181"/>
      <c r="E55" s="2181"/>
      <c r="F55" s="2181"/>
      <c r="G55" s="2181"/>
      <c r="H55" s="2182"/>
      <c r="I55" s="3"/>
    </row>
    <row r="56" spans="1:9" s="33" customFormat="1" x14ac:dyDescent="0.2">
      <c r="A56" s="1793"/>
      <c r="B56" s="2183"/>
      <c r="C56" s="2184"/>
      <c r="D56" s="2184"/>
      <c r="E56" s="2184"/>
      <c r="F56" s="2184"/>
      <c r="G56" s="2184"/>
      <c r="H56" s="2185"/>
      <c r="I56" s="3"/>
    </row>
    <row r="57" spans="1:9" s="33" customFormat="1" x14ac:dyDescent="0.2">
      <c r="A57" s="1793"/>
      <c r="B57" s="2183"/>
      <c r="C57" s="2184"/>
      <c r="D57" s="2184"/>
      <c r="E57" s="2184"/>
      <c r="F57" s="2184"/>
      <c r="G57" s="2184"/>
      <c r="H57" s="2185"/>
      <c r="I57" s="3"/>
    </row>
    <row r="58" spans="1:9" s="33" customFormat="1" x14ac:dyDescent="0.2">
      <c r="A58" s="1793"/>
      <c r="B58" s="2183"/>
      <c r="C58" s="2184"/>
      <c r="D58" s="2184"/>
      <c r="E58" s="2184"/>
      <c r="F58" s="2184"/>
      <c r="G58" s="2184"/>
      <c r="H58" s="2185"/>
      <c r="I58" s="3"/>
    </row>
    <row r="59" spans="1:9" s="33" customFormat="1" x14ac:dyDescent="0.2">
      <c r="A59" s="1793"/>
      <c r="B59" s="2183"/>
      <c r="C59" s="2184"/>
      <c r="D59" s="2184"/>
      <c r="E59" s="2184"/>
      <c r="F59" s="2184"/>
      <c r="G59" s="2184"/>
      <c r="H59" s="2185"/>
      <c r="I59" s="3"/>
    </row>
    <row r="60" spans="1:9" s="33" customFormat="1" x14ac:dyDescent="0.2">
      <c r="A60" s="1793"/>
      <c r="B60" s="2183"/>
      <c r="C60" s="2184"/>
      <c r="D60" s="2184"/>
      <c r="E60" s="2184"/>
      <c r="F60" s="2184"/>
      <c r="G60" s="2184"/>
      <c r="H60" s="2185"/>
      <c r="I60" s="3"/>
    </row>
    <row r="61" spans="1:9" s="33" customFormat="1" x14ac:dyDescent="0.2">
      <c r="A61" s="1793"/>
      <c r="B61" s="2183"/>
      <c r="C61" s="2184"/>
      <c r="D61" s="2184"/>
      <c r="E61" s="2184"/>
      <c r="F61" s="2184"/>
      <c r="G61" s="2184"/>
      <c r="H61" s="2185"/>
      <c r="I61" s="3"/>
    </row>
    <row r="62" spans="1:9" s="33" customFormat="1" x14ac:dyDescent="0.2">
      <c r="A62" s="1793"/>
      <c r="B62" s="2183"/>
      <c r="C62" s="2184"/>
      <c r="D62" s="2184"/>
      <c r="E62" s="2184"/>
      <c r="F62" s="2184"/>
      <c r="G62" s="2184"/>
      <c r="H62" s="2185"/>
      <c r="I62" s="3"/>
    </row>
    <row r="63" spans="1:9" s="33" customFormat="1" x14ac:dyDescent="0.2">
      <c r="A63" s="1793"/>
      <c r="B63" s="2183"/>
      <c r="C63" s="2184"/>
      <c r="D63" s="2184"/>
      <c r="E63" s="2184"/>
      <c r="F63" s="2184"/>
      <c r="G63" s="2184"/>
      <c r="H63" s="2185"/>
      <c r="I63" s="3"/>
    </row>
    <row r="64" spans="1:9" s="33" customFormat="1" x14ac:dyDescent="0.2">
      <c r="A64" s="1793"/>
      <c r="B64" s="2183"/>
      <c r="C64" s="2184"/>
      <c r="D64" s="2184"/>
      <c r="E64" s="2184"/>
      <c r="F64" s="2184"/>
      <c r="G64" s="2184"/>
      <c r="H64" s="2185"/>
      <c r="I64" s="3"/>
    </row>
    <row r="65" spans="1:9" s="33" customFormat="1" ht="9" customHeight="1" x14ac:dyDescent="0.2">
      <c r="A65" s="1794"/>
      <c r="B65" s="2186"/>
      <c r="C65" s="2187"/>
      <c r="D65" s="2187"/>
      <c r="E65" s="2187"/>
      <c r="F65" s="2187"/>
      <c r="G65" s="2187"/>
      <c r="H65" s="218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3" t="s">
        <v>1637</v>
      </c>
      <c r="B68" s="2176"/>
      <c r="C68" s="2176"/>
      <c r="D68" s="2176"/>
      <c r="E68" s="2177"/>
      <c r="F68" s="2177"/>
      <c r="G68" s="2177"/>
      <c r="H68" s="2177"/>
      <c r="I68" s="217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2" t="s">
        <v>1633</v>
      </c>
      <c r="B81" s="2192"/>
      <c r="C81" s="2192"/>
      <c r="D81" s="219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89"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9"/>
      <c r="C100" s="2190"/>
      <c r="D100" s="2190"/>
      <c r="E100" s="2190"/>
      <c r="F100" s="2190"/>
      <c r="G100" s="2190"/>
      <c r="H100" s="2191"/>
      <c r="I100" s="1535"/>
    </row>
    <row r="101" spans="1:9" s="33" customFormat="1" ht="11.25" customHeight="1" x14ac:dyDescent="0.2">
      <c r="A101" s="1578"/>
      <c r="B101" s="2168"/>
      <c r="C101" s="2169"/>
      <c r="D101" s="2169"/>
      <c r="E101" s="2169"/>
      <c r="F101" s="2169"/>
      <c r="G101" s="2169"/>
      <c r="H101" s="2170"/>
      <c r="I101" s="1535"/>
    </row>
    <row r="102" spans="1:9" s="33" customFormat="1" ht="11.25" customHeight="1" x14ac:dyDescent="0.2">
      <c r="A102" s="1578"/>
      <c r="B102" s="2168"/>
      <c r="C102" s="2169"/>
      <c r="D102" s="2169"/>
      <c r="E102" s="2169"/>
      <c r="F102" s="2169"/>
      <c r="G102" s="2169"/>
      <c r="H102" s="2170"/>
      <c r="I102" s="1535" t="s">
        <v>2093</v>
      </c>
    </row>
    <row r="103" spans="1:9" s="33" customFormat="1" x14ac:dyDescent="0.2">
      <c r="A103" s="1578"/>
      <c r="B103" s="2168"/>
      <c r="C103" s="2169"/>
      <c r="D103" s="2169"/>
      <c r="E103" s="2169"/>
      <c r="F103" s="2169"/>
      <c r="G103" s="2169"/>
      <c r="H103" s="2170"/>
      <c r="I103" s="1535"/>
    </row>
    <row r="104" spans="1:9" s="33" customFormat="1" ht="11.25" customHeight="1" x14ac:dyDescent="0.2">
      <c r="A104" s="1578"/>
      <c r="B104" s="2168"/>
      <c r="C104" s="2169"/>
      <c r="D104" s="2169"/>
      <c r="E104" s="2169"/>
      <c r="F104" s="2169"/>
      <c r="G104" s="2169"/>
      <c r="H104" s="2170"/>
      <c r="I104" s="1535"/>
    </row>
    <row r="105" spans="1:9" s="33" customFormat="1" ht="11.25" customHeight="1" x14ac:dyDescent="0.2">
      <c r="A105" s="1578"/>
      <c r="B105" s="2168"/>
      <c r="C105" s="2169"/>
      <c r="D105" s="2169"/>
      <c r="E105" s="2169"/>
      <c r="F105" s="2169"/>
      <c r="G105" s="2169"/>
      <c r="H105" s="2170"/>
      <c r="I105" s="1535"/>
    </row>
    <row r="106" spans="1:9" s="33" customFormat="1" ht="11.25" customHeight="1" x14ac:dyDescent="0.2">
      <c r="A106" s="1578"/>
      <c r="B106" s="2168"/>
      <c r="C106" s="2169"/>
      <c r="D106" s="2169"/>
      <c r="E106" s="2169"/>
      <c r="F106" s="2169"/>
      <c r="G106" s="2169"/>
      <c r="H106" s="2170"/>
      <c r="I106" s="1535"/>
    </row>
    <row r="107" spans="1:9" s="33" customFormat="1" ht="11.25" customHeight="1" x14ac:dyDescent="0.2">
      <c r="A107" s="1578"/>
      <c r="B107" s="2168"/>
      <c r="C107" s="2169"/>
      <c r="D107" s="2169"/>
      <c r="E107" s="2169"/>
      <c r="F107" s="2169"/>
      <c r="G107" s="2169"/>
      <c r="H107" s="2170"/>
      <c r="I107" s="1573"/>
    </row>
    <row r="108" spans="1:9" s="33" customFormat="1" ht="11.25" customHeight="1" x14ac:dyDescent="0.2">
      <c r="A108" s="1578"/>
      <c r="B108" s="2168"/>
      <c r="C108" s="2169"/>
      <c r="D108" s="2169"/>
      <c r="E108" s="2169"/>
      <c r="F108" s="2169"/>
      <c r="G108" s="2169"/>
      <c r="H108" s="2170"/>
      <c r="I108" s="1535"/>
    </row>
    <row r="109" spans="1:9" s="33" customFormat="1" ht="11.25" customHeight="1" x14ac:dyDescent="0.2">
      <c r="A109" s="1578"/>
      <c r="B109" s="2168"/>
      <c r="C109" s="2169"/>
      <c r="D109" s="2169"/>
      <c r="E109" s="2169"/>
      <c r="F109" s="2169"/>
      <c r="G109" s="2169"/>
      <c r="H109" s="2170"/>
      <c r="I109" s="1535"/>
    </row>
    <row r="110" spans="1:9" s="33" customFormat="1" ht="11.25" customHeight="1" x14ac:dyDescent="0.2">
      <c r="A110" s="1578"/>
      <c r="B110" s="2161"/>
      <c r="C110" s="2162"/>
      <c r="D110" s="2162"/>
      <c r="E110" s="2162"/>
      <c r="F110" s="2162"/>
      <c r="G110" s="2162"/>
      <c r="H110" s="216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4"/>
      <c r="D112" s="2164"/>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5" t="s">
        <v>1646</v>
      </c>
      <c r="D115" s="2166"/>
      <c r="E115" s="2167"/>
      <c r="F115" s="2167"/>
      <c r="G115" s="2167"/>
      <c r="H115" s="216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976909</v>
      </c>
      <c r="E16" s="100"/>
      <c r="F16" s="82">
        <f>SUM('Acct Summary 7-8'!C17,'Acct Summary 7-8'!D17,'Acct Summary 7-8'!F17)</f>
        <v>847594</v>
      </c>
      <c r="G16" s="100"/>
      <c r="H16" s="82">
        <f>SUM(D16-F16)</f>
        <v>129315</v>
      </c>
      <c r="I16" s="93"/>
      <c r="J16" s="82">
        <f>SUM('Acct Summary 7-8'!C81,'Acct Summary 7-8'!D81,'Acct Summary 7-8'!F81,'Acct Summary 7-8'!I81)</f>
        <v>676698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56" sqref="F5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Boone Alternative School</v>
      </c>
      <c r="E7" s="136"/>
      <c r="G7" s="137"/>
      <c r="H7" s="138"/>
      <c r="I7" s="138"/>
      <c r="J7" s="138"/>
      <c r="K7" s="138"/>
      <c r="L7"/>
      <c r="M7"/>
      <c r="N7"/>
      <c r="O7"/>
      <c r="P7"/>
    </row>
    <row r="8" spans="1:18" ht="12.75" x14ac:dyDescent="0.2">
      <c r="A8"/>
      <c r="B8"/>
      <c r="C8" s="134" t="s">
        <v>1341</v>
      </c>
      <c r="D8" s="139">
        <f>COVER!A13</f>
        <v>4004000051</v>
      </c>
      <c r="E8" s="140"/>
      <c r="G8"/>
      <c r="H8"/>
      <c r="I8"/>
      <c r="J8"/>
      <c r="K8"/>
      <c r="L8"/>
      <c r="M8"/>
      <c r="N8"/>
      <c r="O8"/>
      <c r="P8"/>
    </row>
    <row r="9" spans="1:18" ht="12.75" x14ac:dyDescent="0.2">
      <c r="A9"/>
      <c r="B9"/>
      <c r="C9" s="134" t="s">
        <v>829</v>
      </c>
      <c r="D9" s="335"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676698</v>
      </c>
      <c r="I12" s="1162"/>
      <c r="J12" s="1162"/>
      <c r="K12" s="1163">
        <f>TRUNC((H12/H13*100000),5)/100000</f>
        <v>0.69269297340000002</v>
      </c>
      <c r="L12" s="1164"/>
      <c r="M12" s="102" t="s">
        <v>1364</v>
      </c>
      <c r="N12" s="102"/>
      <c r="O12" s="1165">
        <v>0.35</v>
      </c>
      <c r="P12" s="154"/>
      <c r="Q12" s="154"/>
    </row>
    <row r="13" spans="1:18" s="156" customFormat="1" ht="11.25" x14ac:dyDescent="0.2">
      <c r="A13" s="154"/>
      <c r="B13" s="1159"/>
      <c r="C13" s="2211" t="s">
        <v>1638</v>
      </c>
      <c r="D13" s="2212"/>
      <c r="E13" s="154"/>
      <c r="F13" s="327" t="s">
        <v>930</v>
      </c>
      <c r="G13" s="1160"/>
      <c r="H13" s="1161">
        <f>SUM('Acct Summary 7-8'!C8+'Acct Summary 7-8'!D8+'Acct Summary 7-8'!F8+'Acct Summary 7-8'!I8)+H14</f>
        <v>976909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847594</v>
      </c>
      <c r="I17" s="1162"/>
      <c r="J17" s="1168"/>
      <c r="K17" s="1163">
        <f>TRUNC((H17/H18*100000),5)/100000</f>
        <v>0.86762840750000003</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976909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676698</v>
      </c>
      <c r="I24" s="684"/>
      <c r="J24" s="684"/>
      <c r="K24" s="1172">
        <f>TRUNC(((H24/H25*100000)/100000),2)</f>
        <v>287.41000000000003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2354.42778</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F56" sqref="F56"/>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676698</v>
      </c>
      <c r="D4" s="412"/>
      <c r="E4" s="412"/>
      <c r="F4" s="412"/>
      <c r="G4" s="412"/>
      <c r="H4" s="412"/>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676698</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23722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23722</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676698</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23722</v>
      </c>
      <c r="N40" s="694"/>
    </row>
    <row r="41" spans="1:14" ht="13.5" customHeight="1" thickBot="1" x14ac:dyDescent="0.25">
      <c r="A41" s="464" t="s">
        <v>760</v>
      </c>
      <c r="B41" s="455"/>
      <c r="C41" s="485">
        <f>(SUM(C34,C37,C38,C39))</f>
        <v>676698</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23722</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F56" sqref="F56"/>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3">
        <v>1000</v>
      </c>
      <c r="C4" s="695">
        <f>'Revenues 9-14'!C109</f>
        <v>3311</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973598</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976909</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293849</v>
      </c>
      <c r="D9" s="489"/>
      <c r="E9" s="418"/>
      <c r="F9" s="418"/>
      <c r="G9" s="700"/>
      <c r="H9" s="418"/>
      <c r="I9" s="494" t="s">
        <v>1390</v>
      </c>
      <c r="J9" s="435"/>
      <c r="K9" s="418"/>
      <c r="L9" s="39"/>
    </row>
    <row r="10" spans="1:13" s="48" customFormat="1" ht="13.5" thickBot="1" x14ac:dyDescent="0.25">
      <c r="A10" s="464" t="s">
        <v>1394</v>
      </c>
      <c r="B10" s="457"/>
      <c r="C10" s="485">
        <f>SUM(C8:C9)</f>
        <v>1270758</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463880</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383714</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847594</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293849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1141443</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129315</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129315</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1929</v>
      </c>
      <c r="B79" s="460"/>
      <c r="C79" s="435">
        <v>538776</v>
      </c>
      <c r="D79" s="703"/>
      <c r="E79" s="703"/>
      <c r="F79" s="703"/>
      <c r="G79" s="703"/>
      <c r="H79" s="703"/>
      <c r="I79" s="703"/>
      <c r="J79" s="703"/>
      <c r="K79" s="703"/>
      <c r="L79" s="39"/>
    </row>
    <row r="80" spans="1:12" ht="22.5" x14ac:dyDescent="0.2">
      <c r="A80" s="479" t="s">
        <v>1169</v>
      </c>
      <c r="B80" s="475"/>
      <c r="C80" s="436">
        <v>8607</v>
      </c>
      <c r="D80" s="436"/>
      <c r="E80" s="436"/>
      <c r="F80" s="436"/>
      <c r="G80" s="436"/>
      <c r="H80" s="436"/>
      <c r="I80" s="436"/>
      <c r="J80" s="436"/>
      <c r="K80" s="436"/>
      <c r="L80" s="39"/>
    </row>
    <row r="81" spans="1:12" ht="13.5" thickBot="1" x14ac:dyDescent="0.25">
      <c r="A81" s="464" t="s">
        <v>1930</v>
      </c>
      <c r="B81" s="457"/>
      <c r="C81" s="485">
        <f>(SUM(C78:C80))</f>
        <v>676698</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137922</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0.20381617797008414</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F56" sqref="F56"/>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1969</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1911</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1911</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1400</v>
      </c>
      <c r="D107" s="412"/>
      <c r="E107" s="412"/>
      <c r="F107" s="412"/>
      <c r="G107" s="412"/>
      <c r="H107" s="412"/>
      <c r="I107" s="412"/>
      <c r="J107" s="436"/>
      <c r="K107" s="412"/>
    </row>
    <row r="108" spans="1:12" ht="12.75" customHeight="1" thickBot="1" x14ac:dyDescent="0.25">
      <c r="A108" s="464" t="s">
        <v>577</v>
      </c>
      <c r="B108" s="738"/>
      <c r="C108" s="484">
        <f>SUM(C95:C107)</f>
        <v>1400</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3311</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2">
        <v>3001</v>
      </c>
      <c r="C117" s="489">
        <f>888762+42321</f>
        <v>931083</v>
      </c>
      <c r="D117" s="418"/>
      <c r="E117" s="412"/>
      <c r="F117" s="418"/>
      <c r="G117" s="418"/>
      <c r="H117" s="412"/>
      <c r="I117" s="433"/>
      <c r="J117" s="436"/>
      <c r="K117" s="412"/>
    </row>
    <row r="118" spans="1:11" ht="12.75" customHeight="1" x14ac:dyDescent="0.2">
      <c r="A118" s="477" t="s">
        <v>1758</v>
      </c>
      <c r="B118" s="262">
        <v>3002</v>
      </c>
      <c r="C118" s="483">
        <v>42515</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973598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c r="D125" s="492"/>
      <c r="E125" s="433"/>
      <c r="F125" s="412"/>
      <c r="G125" s="433"/>
      <c r="H125" s="433"/>
      <c r="I125" s="433"/>
      <c r="J125" s="433"/>
      <c r="K125" s="433"/>
    </row>
    <row r="126" spans="1:11" ht="12.75" customHeight="1" x14ac:dyDescent="0.2">
      <c r="A126" s="913" t="s">
        <v>1035</v>
      </c>
      <c r="B126" s="262">
        <v>3110</v>
      </c>
      <c r="C126" s="483"/>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0</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973598</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1961</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1962</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1963</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976909</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7" activePane="bottomLeft" state="frozen"/>
      <selection activeCell="F56" sqref="F56"/>
      <selection pane="bottomLeft" activeCell="F56" sqref="F5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386335</v>
      </c>
      <c r="D5" s="412">
        <v>10437</v>
      </c>
      <c r="E5" s="412">
        <v>20356</v>
      </c>
      <c r="F5" s="412">
        <v>46752</v>
      </c>
      <c r="G5" s="412"/>
      <c r="H5" s="412"/>
      <c r="I5" s="436"/>
      <c r="J5" s="436"/>
      <c r="K5" s="414">
        <f>SUM(C5:J5)</f>
        <v>463880</v>
      </c>
      <c r="L5" s="412">
        <v>336441</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c r="D8" s="412"/>
      <c r="E8" s="412"/>
      <c r="F8" s="412"/>
      <c r="G8" s="412"/>
      <c r="H8" s="412"/>
      <c r="I8" s="436"/>
      <c r="J8" s="436"/>
      <c r="K8" s="414">
        <f t="shared" si="0"/>
        <v>0</v>
      </c>
      <c r="L8" s="412"/>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c r="D14" s="412"/>
      <c r="E14" s="412"/>
      <c r="F14" s="412"/>
      <c r="G14" s="412"/>
      <c r="H14" s="412"/>
      <c r="I14" s="436"/>
      <c r="J14" s="436"/>
      <c r="K14" s="414">
        <f t="shared" si="0"/>
        <v>0</v>
      </c>
      <c r="L14" s="412"/>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386335</v>
      </c>
      <c r="D33" s="415">
        <f t="shared" ref="D33:L33" si="1">SUM(D5:D32)</f>
        <v>10437</v>
      </c>
      <c r="E33" s="415">
        <f t="shared" si="1"/>
        <v>20356</v>
      </c>
      <c r="F33" s="415">
        <f t="shared" si="1"/>
        <v>46752</v>
      </c>
      <c r="G33" s="415">
        <f t="shared" si="1"/>
        <v>0</v>
      </c>
      <c r="H33" s="415">
        <f t="shared" si="1"/>
        <v>0</v>
      </c>
      <c r="I33" s="415">
        <f t="shared" si="1"/>
        <v>0</v>
      </c>
      <c r="J33" s="415">
        <f t="shared" si="1"/>
        <v>0</v>
      </c>
      <c r="K33" s="415">
        <f t="shared" si="1"/>
        <v>463880</v>
      </c>
      <c r="L33" s="415">
        <f t="shared" si="1"/>
        <v>336441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v>10035</v>
      </c>
      <c r="F37" s="412"/>
      <c r="G37" s="412"/>
      <c r="H37" s="412"/>
      <c r="I37" s="436"/>
      <c r="J37" s="436"/>
      <c r="K37" s="414">
        <f t="shared" si="2"/>
        <v>10035</v>
      </c>
      <c r="L37" s="412">
        <v>12000</v>
      </c>
    </row>
    <row r="38" spans="1:14" x14ac:dyDescent="0.2">
      <c r="A38" s="1814" t="s">
        <v>222</v>
      </c>
      <c r="B38" s="267">
        <v>2130</v>
      </c>
      <c r="C38" s="412"/>
      <c r="D38" s="412"/>
      <c r="E38" s="412"/>
      <c r="F38" s="412"/>
      <c r="G38" s="412"/>
      <c r="H38" s="412"/>
      <c r="I38" s="436"/>
      <c r="J38" s="436"/>
      <c r="K38" s="414">
        <f t="shared" si="2"/>
        <v>0</v>
      </c>
      <c r="L38" s="412"/>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1985</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10035</v>
      </c>
      <c r="F42" s="415">
        <f t="shared" si="3"/>
        <v>0</v>
      </c>
      <c r="G42" s="415">
        <f t="shared" si="3"/>
        <v>0</v>
      </c>
      <c r="H42" s="415">
        <f t="shared" si="3"/>
        <v>0</v>
      </c>
      <c r="I42" s="415">
        <f t="shared" si="3"/>
        <v>0</v>
      </c>
      <c r="J42" s="415">
        <f t="shared" si="3"/>
        <v>0</v>
      </c>
      <c r="K42" s="415">
        <f t="shared" si="3"/>
        <v>10035</v>
      </c>
      <c r="L42" s="415">
        <f t="shared" si="3"/>
        <v>12000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v>3800</v>
      </c>
      <c r="G44" s="418"/>
      <c r="H44" s="418"/>
      <c r="I44" s="436"/>
      <c r="J44" s="436"/>
      <c r="K44" s="420">
        <f>SUM(C44:J44)</f>
        <v>3800</v>
      </c>
      <c r="L44" s="418">
        <v>10874</v>
      </c>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3800</v>
      </c>
      <c r="G47" s="415">
        <f t="shared" si="4"/>
        <v>0</v>
      </c>
      <c r="H47" s="415">
        <f t="shared" si="4"/>
        <v>0</v>
      </c>
      <c r="I47" s="415">
        <f t="shared" si="4"/>
        <v>0</v>
      </c>
      <c r="J47" s="415">
        <f t="shared" si="4"/>
        <v>0</v>
      </c>
      <c r="K47" s="415">
        <f t="shared" si="4"/>
        <v>3800</v>
      </c>
      <c r="L47" s="415">
        <f>SUM(L44:L46)</f>
        <v>10874</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9976</v>
      </c>
      <c r="F49" s="418"/>
      <c r="G49" s="418"/>
      <c r="H49" s="418"/>
      <c r="I49" s="436"/>
      <c r="J49" s="436"/>
      <c r="K49" s="420">
        <f>SUM(C49:J49)</f>
        <v>9976</v>
      </c>
      <c r="L49" s="418"/>
    </row>
    <row r="50" spans="1:14" x14ac:dyDescent="0.2">
      <c r="A50" s="1814" t="s">
        <v>979</v>
      </c>
      <c r="B50" s="267">
        <v>2320</v>
      </c>
      <c r="C50" s="412"/>
      <c r="D50" s="412"/>
      <c r="E50" s="412">
        <v>224</v>
      </c>
      <c r="F50" s="412"/>
      <c r="G50" s="412"/>
      <c r="H50" s="412"/>
      <c r="I50" s="436"/>
      <c r="J50" s="436"/>
      <c r="K50" s="420">
        <f>SUM(C50:J50)</f>
        <v>224</v>
      </c>
      <c r="L50" s="412"/>
    </row>
    <row r="51" spans="1:14" x14ac:dyDescent="0.2">
      <c r="A51" s="1814" t="s">
        <v>45</v>
      </c>
      <c r="B51" s="267">
        <v>2330</v>
      </c>
      <c r="C51" s="412">
        <v>13291</v>
      </c>
      <c r="D51" s="412">
        <v>2875</v>
      </c>
      <c r="E51" s="412">
        <v>8139</v>
      </c>
      <c r="F51" s="412">
        <v>2684</v>
      </c>
      <c r="G51" s="412"/>
      <c r="H51" s="412"/>
      <c r="I51" s="436"/>
      <c r="J51" s="436"/>
      <c r="K51" s="420">
        <f>SUM(C51:J51)</f>
        <v>26989</v>
      </c>
      <c r="L51" s="412">
        <v>28180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13291</v>
      </c>
      <c r="D53" s="415">
        <f t="shared" ref="D53:L53" si="5">SUM(D49:D52)</f>
        <v>2875</v>
      </c>
      <c r="E53" s="415">
        <f t="shared" si="5"/>
        <v>18339</v>
      </c>
      <c r="F53" s="415">
        <f t="shared" si="5"/>
        <v>2684</v>
      </c>
      <c r="G53" s="415">
        <f t="shared" si="5"/>
        <v>0</v>
      </c>
      <c r="H53" s="415">
        <f t="shared" si="5"/>
        <v>0</v>
      </c>
      <c r="I53" s="415">
        <f t="shared" si="5"/>
        <v>0</v>
      </c>
      <c r="J53" s="415">
        <f t="shared" si="5"/>
        <v>0</v>
      </c>
      <c r="K53" s="415">
        <f t="shared" si="5"/>
        <v>37189</v>
      </c>
      <c r="L53" s="415">
        <f t="shared" si="5"/>
        <v>28180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c r="D55" s="418"/>
      <c r="E55" s="418"/>
      <c r="F55" s="418"/>
      <c r="G55" s="418"/>
      <c r="H55" s="418"/>
      <c r="I55" s="436"/>
      <c r="J55" s="436"/>
      <c r="K55" s="420">
        <f>SUM(C55:J55)</f>
        <v>0</v>
      </c>
      <c r="L55" s="418"/>
    </row>
    <row r="56" spans="1:14" ht="12.75" customHeight="1" x14ac:dyDescent="0.2">
      <c r="A56" s="1820" t="s">
        <v>442</v>
      </c>
      <c r="B56" s="114">
        <v>2490</v>
      </c>
      <c r="C56" s="412">
        <v>213007</v>
      </c>
      <c r="D56" s="412">
        <v>37709</v>
      </c>
      <c r="E56" s="412">
        <v>10642</v>
      </c>
      <c r="F56" s="412"/>
      <c r="G56" s="412"/>
      <c r="H56" s="412"/>
      <c r="I56" s="436"/>
      <c r="J56" s="436"/>
      <c r="K56" s="420">
        <f>SUM(C56:J56)</f>
        <v>261358</v>
      </c>
      <c r="L56" s="412">
        <v>273441</v>
      </c>
    </row>
    <row r="57" spans="1:14" s="16" customFormat="1" ht="12.75" customHeight="1" thickBot="1" x14ac:dyDescent="0.25">
      <c r="A57" s="887" t="s">
        <v>302</v>
      </c>
      <c r="B57" s="540" t="s">
        <v>35</v>
      </c>
      <c r="C57" s="421">
        <f>SUM(C55:C56)</f>
        <v>213007</v>
      </c>
      <c r="D57" s="421">
        <f t="shared" ref="D57:K57" si="6">SUM(D55:D56)</f>
        <v>37709</v>
      </c>
      <c r="E57" s="421">
        <f t="shared" si="6"/>
        <v>10642</v>
      </c>
      <c r="F57" s="421">
        <f t="shared" si="6"/>
        <v>0</v>
      </c>
      <c r="G57" s="421">
        <f t="shared" si="6"/>
        <v>0</v>
      </c>
      <c r="H57" s="421">
        <f t="shared" si="6"/>
        <v>0</v>
      </c>
      <c r="I57" s="421">
        <f t="shared" si="6"/>
        <v>0</v>
      </c>
      <c r="J57" s="421">
        <f t="shared" si="6"/>
        <v>0</v>
      </c>
      <c r="K57" s="421">
        <f t="shared" si="6"/>
        <v>261358</v>
      </c>
      <c r="L57" s="415">
        <f>SUM(L55:L56)</f>
        <v>273441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11161</v>
      </c>
      <c r="D60" s="412">
        <v>4155</v>
      </c>
      <c r="E60" s="412">
        <v>2439</v>
      </c>
      <c r="F60" s="412"/>
      <c r="G60" s="412"/>
      <c r="H60" s="412"/>
      <c r="I60" s="436"/>
      <c r="J60" s="436"/>
      <c r="K60" s="420">
        <f t="shared" si="7"/>
        <v>17755</v>
      </c>
      <c r="L60" s="412">
        <v>14940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c r="E63" s="412"/>
      <c r="F63" s="412"/>
      <c r="G63" s="412"/>
      <c r="H63" s="412"/>
      <c r="I63" s="436"/>
      <c r="J63" s="436"/>
      <c r="K63" s="420">
        <f t="shared" si="7"/>
        <v>0</v>
      </c>
      <c r="L63" s="412"/>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11161</v>
      </c>
      <c r="D65" s="415">
        <f t="shared" ref="D65:L65" si="8">SUM(D59:D64)</f>
        <v>4155</v>
      </c>
      <c r="E65" s="415">
        <f t="shared" si="8"/>
        <v>2439</v>
      </c>
      <c r="F65" s="415">
        <f t="shared" si="8"/>
        <v>0</v>
      </c>
      <c r="G65" s="415">
        <f t="shared" si="8"/>
        <v>0</v>
      </c>
      <c r="H65" s="415">
        <f t="shared" si="8"/>
        <v>0</v>
      </c>
      <c r="I65" s="415">
        <f t="shared" si="8"/>
        <v>0</v>
      </c>
      <c r="J65" s="415">
        <f t="shared" si="8"/>
        <v>0</v>
      </c>
      <c r="K65" s="415">
        <f t="shared" si="8"/>
        <v>17755</v>
      </c>
      <c r="L65" s="415">
        <f t="shared" si="8"/>
        <v>14940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v>45290</v>
      </c>
      <c r="D73" s="423">
        <v>7372</v>
      </c>
      <c r="E73" s="423">
        <v>915</v>
      </c>
      <c r="F73" s="423"/>
      <c r="G73" s="423"/>
      <c r="H73" s="423"/>
      <c r="I73" s="429"/>
      <c r="J73" s="429"/>
      <c r="K73" s="415">
        <f>SUM(C73:J73)</f>
        <v>53577</v>
      </c>
      <c r="L73" s="424">
        <v>51251</v>
      </c>
      <c r="M73" s="15"/>
      <c r="N73" s="15"/>
    </row>
    <row r="74" spans="1:14" ht="12.75" customHeight="1" thickTop="1" thickBot="1" x14ac:dyDescent="0.25">
      <c r="A74" s="887" t="s">
        <v>972</v>
      </c>
      <c r="B74" s="1805">
        <v>2000</v>
      </c>
      <c r="C74" s="425">
        <f>SUM(C42,C47,C53,C57,C65,C72,C73)</f>
        <v>282749</v>
      </c>
      <c r="D74" s="425">
        <f t="shared" ref="D74:K74" si="10">SUM(D42,D47,D53,D57,D65,D72,D73)</f>
        <v>52111</v>
      </c>
      <c r="E74" s="425">
        <f t="shared" si="10"/>
        <v>42370</v>
      </c>
      <c r="F74" s="425">
        <f t="shared" si="10"/>
        <v>6484</v>
      </c>
      <c r="G74" s="425">
        <f t="shared" si="10"/>
        <v>0</v>
      </c>
      <c r="H74" s="425">
        <f t="shared" si="10"/>
        <v>0</v>
      </c>
      <c r="I74" s="425">
        <f t="shared" si="10"/>
        <v>0</v>
      </c>
      <c r="J74" s="425">
        <f t="shared" si="10"/>
        <v>0</v>
      </c>
      <c r="K74" s="425">
        <f t="shared" si="10"/>
        <v>383714</v>
      </c>
      <c r="L74" s="425">
        <f>SUM(L42,L47,L53,L57,L65,L72,L73)</f>
        <v>390686</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669084</v>
      </c>
      <c r="D114" s="415">
        <f t="shared" ref="D114:K114" si="13">SUM(D33,D74,D75,D102,D112,D113)</f>
        <v>62548</v>
      </c>
      <c r="E114" s="415">
        <f t="shared" si="13"/>
        <v>62726</v>
      </c>
      <c r="F114" s="415">
        <f t="shared" si="13"/>
        <v>53236</v>
      </c>
      <c r="G114" s="415">
        <f t="shared" si="13"/>
        <v>0</v>
      </c>
      <c r="H114" s="415">
        <f>SUM(H33,H74,H75,H102,H112,H113)</f>
        <v>0</v>
      </c>
      <c r="I114" s="415">
        <f t="shared" si="13"/>
        <v>0</v>
      </c>
      <c r="J114" s="415">
        <f t="shared" si="13"/>
        <v>0</v>
      </c>
      <c r="K114" s="415">
        <f t="shared" si="13"/>
        <v>847594</v>
      </c>
      <c r="L114" s="415">
        <f>SUM(L33,L74,L75,L102,L112,L113)</f>
        <v>727127</v>
      </c>
    </row>
    <row r="115" spans="1:14" ht="23.25" thickTop="1" x14ac:dyDescent="0.2">
      <c r="A115" s="1826" t="s">
        <v>1177</v>
      </c>
      <c r="B115" s="892"/>
      <c r="C115" s="416"/>
      <c r="D115" s="416"/>
      <c r="E115" s="416"/>
      <c r="F115" s="416"/>
      <c r="G115" s="416"/>
      <c r="H115" s="416"/>
      <c r="I115" s="416"/>
      <c r="J115" s="416"/>
      <c r="K115" s="440">
        <f>'Revenues 9-14'!C275-'Expenditures 15-22'!K114</f>
        <v>129315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c r="F124" s="412"/>
      <c r="G124" s="412"/>
      <c r="H124" s="412"/>
      <c r="I124" s="436"/>
      <c r="J124" s="436"/>
      <c r="K124" s="415">
        <f>SUM(C124:J124)</f>
        <v>0</v>
      </c>
      <c r="L124" s="412"/>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41" t="s">
        <v>1403</v>
      </c>
      <c r="B151" s="2242"/>
      <c r="C151" s="416"/>
      <c r="D151" s="416"/>
      <c r="E151" s="416"/>
      <c r="F151" s="416"/>
      <c r="G151" s="416"/>
      <c r="H151" s="416"/>
      <c r="I151" s="416"/>
      <c r="J151" s="413"/>
      <c r="K151" s="440">
        <f>'Revenues 9-14'!D275-'Expenditures 15-22'!K150</f>
        <v>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128"/>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c r="F176" s="412"/>
      <c r="G176" s="412"/>
      <c r="H176" s="412"/>
      <c r="I176" s="436"/>
      <c r="J176" s="436"/>
      <c r="K176" s="414">
        <f>SUM(C176:J176)</f>
        <v>0</v>
      </c>
      <c r="L176" s="412"/>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6"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c r="E209" s="413"/>
      <c r="F209" s="413"/>
      <c r="G209" s="413"/>
      <c r="H209" s="413"/>
      <c r="I209" s="413"/>
      <c r="J209" s="413"/>
      <c r="K209" s="414">
        <f>D209</f>
        <v>0</v>
      </c>
      <c r="L209" s="412"/>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c r="E211" s="413"/>
      <c r="F211" s="413"/>
      <c r="G211" s="413"/>
      <c r="H211" s="413"/>
      <c r="I211" s="413"/>
      <c r="J211" s="413"/>
      <c r="K211" s="414">
        <f t="shared" si="19"/>
        <v>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c r="E260" s="413"/>
      <c r="F260" s="413"/>
      <c r="G260" s="413"/>
      <c r="H260" s="413"/>
      <c r="I260" s="413"/>
      <c r="J260" s="413"/>
      <c r="K260" s="420">
        <f t="shared" si="22"/>
        <v>0</v>
      </c>
      <c r="L260" s="412"/>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5" t="s">
        <v>595</v>
      </c>
      <c r="B288" s="2247"/>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1" t="s">
        <v>1177</v>
      </c>
      <c r="B332" s="2242"/>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12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56" sqref="F5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56" sqref="F5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1968</v>
      </c>
      <c r="B2" s="835" t="s">
        <v>1934</v>
      </c>
      <c r="C2" s="1084" t="s">
        <v>1935</v>
      </c>
      <c r="D2" s="1084" t="s">
        <v>1936</v>
      </c>
      <c r="E2" s="1084" t="s">
        <v>1937</v>
      </c>
      <c r="F2" s="1084" t="s">
        <v>1938</v>
      </c>
    </row>
    <row r="3" spans="1:6" ht="12" customHeight="1" x14ac:dyDescent="0.2">
      <c r="A3" s="2274"/>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56" sqref="F5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7"/>
    </row>
    <row r="2" spans="1:7" ht="33.75" customHeight="1" x14ac:dyDescent="0.2">
      <c r="A2" s="2303" t="s">
        <v>1970</v>
      </c>
      <c r="B2" s="2304"/>
      <c r="C2" s="1626" t="s">
        <v>1939</v>
      </c>
      <c r="D2" s="1626" t="s">
        <v>1940</v>
      </c>
      <c r="E2" s="1626" t="s">
        <v>1941</v>
      </c>
      <c r="F2" s="1626" t="s">
        <v>1942</v>
      </c>
    </row>
    <row r="3" spans="1:7" ht="23.25" customHeight="1" x14ac:dyDescent="0.2">
      <c r="A3" s="2308" t="s">
        <v>1328</v>
      </c>
      <c r="B3" s="2309"/>
      <c r="C3" s="2299"/>
      <c r="D3" s="2300"/>
      <c r="E3" s="2300"/>
      <c r="F3" s="2301"/>
    </row>
    <row r="4" spans="1:7" ht="12.75" customHeight="1" thickBot="1" x14ac:dyDescent="0.25">
      <c r="A4" s="2288" t="s">
        <v>734</v>
      </c>
      <c r="B4" s="2305"/>
      <c r="C4" s="927"/>
      <c r="D4" s="927"/>
      <c r="E4" s="927"/>
      <c r="F4" s="1601">
        <f>SUM(C4+D4)-E4</f>
        <v>0</v>
      </c>
    </row>
    <row r="5" spans="1:7" ht="13.5" thickTop="1" x14ac:dyDescent="0.2">
      <c r="A5" s="2306" t="s">
        <v>1324</v>
      </c>
      <c r="B5" s="2291"/>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7" t="s">
        <v>735</v>
      </c>
      <c r="B15" s="2289"/>
      <c r="C15" s="1601">
        <f>SUM(C6:C14)</f>
        <v>0</v>
      </c>
      <c r="D15" s="1601">
        <f>SUM(D6:D14)</f>
        <v>0</v>
      </c>
      <c r="E15" s="1601">
        <f>SUM(E6:E14)</f>
        <v>0</v>
      </c>
      <c r="F15" s="1601">
        <f>SUM(F6:F14)</f>
        <v>0</v>
      </c>
      <c r="G15" s="685"/>
    </row>
    <row r="16" spans="1:7" s="56" customFormat="1" ht="13.5" thickTop="1" x14ac:dyDescent="0.2">
      <c r="A16" s="2302" t="s">
        <v>1325</v>
      </c>
      <c r="B16" s="2291"/>
      <c r="C16" s="2283"/>
      <c r="D16" s="2284"/>
      <c r="E16" s="2284"/>
      <c r="F16" s="2285"/>
    </row>
    <row r="17" spans="1:11" ht="12.75" customHeight="1" thickBot="1" x14ac:dyDescent="0.25">
      <c r="A17" s="2281" t="s">
        <v>67</v>
      </c>
      <c r="B17" s="2282"/>
      <c r="C17" s="1602"/>
      <c r="D17" s="512"/>
      <c r="E17" s="1602"/>
      <c r="F17" s="1601">
        <f>SUM(C17+D17)-E17</f>
        <v>0</v>
      </c>
    </row>
    <row r="18" spans="1:11" ht="12.75" customHeight="1" thickTop="1" thickBot="1" x14ac:dyDescent="0.25">
      <c r="A18" s="2281" t="s">
        <v>7</v>
      </c>
      <c r="B18" s="2282"/>
      <c r="C18" s="1602"/>
      <c r="D18" s="512"/>
      <c r="E18" s="1602"/>
      <c r="F18" s="1601">
        <f>SUM(C18+D18)-E18</f>
        <v>0</v>
      </c>
    </row>
    <row r="19" spans="1:11" ht="12.75" customHeight="1" thickTop="1" thickBot="1" x14ac:dyDescent="0.25">
      <c r="A19" s="2281" t="s">
        <v>454</v>
      </c>
      <c r="B19" s="2282"/>
      <c r="C19" s="1602"/>
      <c r="D19" s="512"/>
      <c r="E19" s="1602"/>
      <c r="F19" s="1601">
        <f>SUM(C19+D19)-E19</f>
        <v>0</v>
      </c>
    </row>
    <row r="20" spans="1:11" ht="12.75" customHeight="1" thickTop="1" thickBot="1" x14ac:dyDescent="0.25">
      <c r="A20" s="2286" t="s">
        <v>527</v>
      </c>
      <c r="B20" s="2287"/>
      <c r="C20" s="1602"/>
      <c r="D20" s="512"/>
      <c r="E20" s="1602"/>
      <c r="F20" s="1601">
        <f>SUM(C20+D20)-E20</f>
        <v>0</v>
      </c>
    </row>
    <row r="21" spans="1:11" ht="14.25" thickTop="1" thickBot="1" x14ac:dyDescent="0.25">
      <c r="A21" s="2288" t="s">
        <v>736</v>
      </c>
      <c r="B21" s="2289"/>
      <c r="C21" s="1601">
        <f>SUM(C17:C20)</f>
        <v>0</v>
      </c>
      <c r="D21" s="1601">
        <f>SUM(D17:D20)</f>
        <v>0</v>
      </c>
      <c r="E21" s="1601">
        <f>SUM(E17:E20)</f>
        <v>0</v>
      </c>
      <c r="F21" s="1601">
        <f>SUM(F17:F20)</f>
        <v>0</v>
      </c>
      <c r="G21" s="685"/>
    </row>
    <row r="22" spans="1:11" ht="13.5" thickTop="1" x14ac:dyDescent="0.2">
      <c r="A22" s="2290" t="s">
        <v>1326</v>
      </c>
      <c r="B22" s="2291"/>
      <c r="C22" s="2283"/>
      <c r="D22" s="2284"/>
      <c r="E22" s="2284"/>
      <c r="F22" s="2285"/>
    </row>
    <row r="23" spans="1:11" ht="23.25" customHeight="1" thickBot="1" x14ac:dyDescent="0.25">
      <c r="A23" s="2288" t="s">
        <v>737</v>
      </c>
      <c r="B23" s="2289"/>
      <c r="C23" s="927"/>
      <c r="D23" s="927"/>
      <c r="E23" s="927"/>
      <c r="F23" s="1601">
        <f>SUM(C23+D23)-E23</f>
        <v>0</v>
      </c>
      <c r="G23" s="685"/>
    </row>
    <row r="24" spans="1:11" ht="13.5" thickTop="1" x14ac:dyDescent="0.2">
      <c r="A24" s="2290" t="s">
        <v>1327</v>
      </c>
      <c r="B24" s="2291"/>
      <c r="C24" s="2283"/>
      <c r="D24" s="2284"/>
      <c r="E24" s="2284"/>
      <c r="F24" s="2285"/>
    </row>
    <row r="25" spans="1:11" ht="13.5" thickBot="1" x14ac:dyDescent="0.25">
      <c r="A25" s="2288" t="s">
        <v>738</v>
      </c>
      <c r="B25" s="2294"/>
      <c r="C25" s="927"/>
      <c r="D25" s="927"/>
      <c r="E25" s="927"/>
      <c r="F25" s="1601">
        <f>SUM(C25+D25)-E25</f>
        <v>0</v>
      </c>
      <c r="G25" s="685"/>
    </row>
    <row r="26" spans="1:11" ht="13.5" thickTop="1" x14ac:dyDescent="0.2">
      <c r="A26" s="2295" t="s">
        <v>762</v>
      </c>
      <c r="B26" s="2291"/>
      <c r="C26" s="1603"/>
      <c r="D26" s="1603"/>
      <c r="E26" s="1603"/>
      <c r="F26" s="1604"/>
    </row>
    <row r="27" spans="1:11" ht="13.5" thickBot="1" x14ac:dyDescent="0.25">
      <c r="A27" s="2288" t="s">
        <v>1260</v>
      </c>
      <c r="B27" s="2296"/>
      <c r="C27" s="512"/>
      <c r="D27" s="512"/>
      <c r="E27" s="512"/>
      <c r="F27" s="1601">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5" t="s">
        <v>687</v>
      </c>
      <c r="C52" s="2276"/>
      <c r="D52" s="2276"/>
      <c r="E52" s="124" t="s">
        <v>1011</v>
      </c>
      <c r="F52" s="2277"/>
      <c r="G52" s="2278"/>
      <c r="H52" s="118"/>
      <c r="I52" s="118"/>
      <c r="J52" s="121"/>
    </row>
    <row r="53" spans="1:11" ht="11.25" customHeight="1" x14ac:dyDescent="0.2">
      <c r="A53" s="753" t="s">
        <v>1086</v>
      </c>
      <c r="B53" s="125" t="s">
        <v>1127</v>
      </c>
      <c r="C53" s="121"/>
      <c r="D53" s="117"/>
      <c r="E53" s="124" t="s">
        <v>587</v>
      </c>
      <c r="F53" s="2279"/>
      <c r="G53" s="2280"/>
      <c r="H53" s="118"/>
      <c r="I53" s="118"/>
      <c r="J53" s="121"/>
    </row>
    <row r="54" spans="1:11" ht="11.25" customHeight="1" x14ac:dyDescent="0.2">
      <c r="A54" s="754"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56" sqref="F5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331" t="s">
        <v>1971</v>
      </c>
      <c r="B2" s="2332"/>
      <c r="C2" s="2332"/>
      <c r="D2" s="2332"/>
      <c r="E2" s="2333"/>
      <c r="F2" s="1886" t="s">
        <v>1077</v>
      </c>
      <c r="G2" s="1887" t="s">
        <v>101</v>
      </c>
      <c r="H2" s="1887" t="s">
        <v>479</v>
      </c>
      <c r="I2" s="1887" t="s">
        <v>1379</v>
      </c>
      <c r="J2" s="1887" t="s">
        <v>1022</v>
      </c>
      <c r="K2" s="1887" t="s">
        <v>145</v>
      </c>
    </row>
    <row r="3" spans="1:11" x14ac:dyDescent="0.2">
      <c r="A3" s="2334" t="s">
        <v>1945</v>
      </c>
      <c r="B3" s="2335"/>
      <c r="C3" s="2335"/>
      <c r="D3" s="2335"/>
      <c r="E3" s="2336"/>
      <c r="F3" s="256"/>
      <c r="G3" s="563"/>
      <c r="H3" s="563"/>
      <c r="I3" s="563"/>
      <c r="J3" s="1216"/>
      <c r="K3" s="1216"/>
    </row>
    <row r="4" spans="1:11" x14ac:dyDescent="0.2">
      <c r="A4" s="2337" t="s">
        <v>434</v>
      </c>
      <c r="B4" s="2338"/>
      <c r="C4" s="2338"/>
      <c r="D4" s="2338"/>
      <c r="E4" s="2276"/>
      <c r="F4" s="550"/>
      <c r="G4" s="571"/>
      <c r="H4" s="570"/>
      <c r="I4" s="571"/>
      <c r="J4" s="1194"/>
      <c r="K4" s="1194"/>
    </row>
    <row r="5" spans="1:11" ht="13.5" customHeight="1" x14ac:dyDescent="0.2">
      <c r="A5" s="2313" t="s">
        <v>1259</v>
      </c>
      <c r="B5" s="2314"/>
      <c r="C5" s="2314"/>
      <c r="D5" s="2314"/>
      <c r="E5" s="2315"/>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6" t="s">
        <v>1907</v>
      </c>
      <c r="B10" s="2317"/>
      <c r="C10" s="2317"/>
      <c r="D10" s="2317"/>
      <c r="E10" s="2318"/>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9" t="s">
        <v>435</v>
      </c>
      <c r="B13" s="2340"/>
      <c r="C13" s="2340"/>
      <c r="D13" s="2340"/>
      <c r="E13" s="2341"/>
      <c r="F13" s="1151"/>
      <c r="G13" s="565"/>
      <c r="H13" s="566"/>
      <c r="I13" s="567"/>
      <c r="J13" s="567"/>
      <c r="K13" s="567"/>
    </row>
    <row r="14" spans="1:11" x14ac:dyDescent="0.2">
      <c r="A14" s="2322" t="s">
        <v>535</v>
      </c>
      <c r="B14" s="2322"/>
      <c r="C14" s="2322"/>
      <c r="D14" s="2322"/>
      <c r="E14" s="2323"/>
      <c r="F14" s="258" t="s">
        <v>1020</v>
      </c>
      <c r="G14" s="568"/>
      <c r="H14" s="563"/>
      <c r="I14" s="569"/>
      <c r="J14" s="1184"/>
      <c r="K14" s="1216"/>
    </row>
    <row r="15" spans="1:11" x14ac:dyDescent="0.2">
      <c r="A15" s="2314" t="s">
        <v>5</v>
      </c>
      <c r="B15" s="2314"/>
      <c r="C15" s="2314"/>
      <c r="D15" s="2314"/>
      <c r="E15" s="2315"/>
      <c r="F15" s="258" t="s">
        <v>1021</v>
      </c>
      <c r="G15" s="569"/>
      <c r="H15" s="563"/>
      <c r="I15" s="563"/>
      <c r="J15" s="1216"/>
      <c r="K15" s="1216"/>
    </row>
    <row r="16" spans="1:11" ht="12.75" customHeight="1" x14ac:dyDescent="0.2">
      <c r="A16" s="2314" t="s">
        <v>339</v>
      </c>
      <c r="B16" s="2314"/>
      <c r="C16" s="2314"/>
      <c r="D16" s="2314"/>
      <c r="E16" s="231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2" t="s">
        <v>433</v>
      </c>
      <c r="B18" s="2343"/>
      <c r="C18" s="2343"/>
      <c r="D18" s="2343"/>
      <c r="E18" s="2344"/>
      <c r="F18" s="258" t="s">
        <v>1107</v>
      </c>
      <c r="G18" s="568"/>
      <c r="H18" s="568"/>
      <c r="I18" s="568"/>
      <c r="J18" s="1216"/>
      <c r="K18" s="1202"/>
    </row>
    <row r="19" spans="1:11" ht="23.25" customHeight="1" x14ac:dyDescent="0.2">
      <c r="A19" s="2314" t="s">
        <v>490</v>
      </c>
      <c r="B19" s="2325"/>
      <c r="C19" s="2325"/>
      <c r="D19" s="2325"/>
      <c r="E19" s="2315"/>
      <c r="F19" s="258" t="s">
        <v>1108</v>
      </c>
      <c r="G19" s="568"/>
      <c r="H19" s="568"/>
      <c r="I19" s="568"/>
      <c r="J19" s="1216"/>
      <c r="K19" s="1202"/>
    </row>
    <row r="20" spans="1:11" ht="12.75" customHeight="1" x14ac:dyDescent="0.2">
      <c r="A20" s="2326" t="s">
        <v>1906</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1908</v>
      </c>
      <c r="B22" s="2317"/>
      <c r="C22" s="2317"/>
      <c r="D22" s="2317"/>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88" t="s">
        <v>1905</v>
      </c>
      <c r="B33" s="113"/>
      <c r="C33" s="113"/>
      <c r="D33" s="113"/>
      <c r="E33" s="113"/>
      <c r="F33" s="113"/>
      <c r="G33" s="573"/>
      <c r="H33" s="2321"/>
      <c r="I33" s="2320"/>
      <c r="J33" s="2320"/>
      <c r="K33" s="2320"/>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29"/>
      <c r="C41" s="2329"/>
      <c r="D41" s="2329"/>
      <c r="E41" s="2329"/>
      <c r="F41" s="233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56" sqref="F5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5"/>
      <c r="K1" s="2346"/>
      <c r="L1" s="2346"/>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c r="D8" s="643"/>
      <c r="E8" s="643"/>
      <c r="F8" s="1067">
        <f>(C8+D8)-E8</f>
        <v>0</v>
      </c>
      <c r="G8" s="639">
        <v>50</v>
      </c>
      <c r="H8" s="575"/>
      <c r="I8" s="575"/>
      <c r="J8" s="575"/>
      <c r="K8" s="1066">
        <f>(H8+I8)-J8</f>
        <v>0</v>
      </c>
      <c r="L8" s="1066">
        <f>F8-K8</f>
        <v>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9878</v>
      </c>
      <c r="D12" s="643"/>
      <c r="E12" s="643"/>
      <c r="F12" s="1067">
        <f>(C12+D12)-E12</f>
        <v>9878</v>
      </c>
      <c r="G12" s="639">
        <v>10</v>
      </c>
      <c r="H12" s="575">
        <v>4039</v>
      </c>
      <c r="I12" s="575">
        <f>799+865</f>
        <v>1664</v>
      </c>
      <c r="J12" s="575"/>
      <c r="K12" s="1066">
        <f>(H12+I12)-J12</f>
        <v>5703</v>
      </c>
      <c r="L12" s="1066">
        <f>F12-K12</f>
        <v>4175</v>
      </c>
    </row>
    <row r="13" spans="1:14" ht="14.25" thickTop="1" thickBot="1" x14ac:dyDescent="0.25">
      <c r="A13" s="654" t="s">
        <v>1336</v>
      </c>
      <c r="B13" s="286">
        <v>252</v>
      </c>
      <c r="C13" s="643">
        <v>13844</v>
      </c>
      <c r="D13" s="643"/>
      <c r="E13" s="643"/>
      <c r="F13" s="1067">
        <f>(C13+D13)-E13</f>
        <v>13844</v>
      </c>
      <c r="G13" s="639">
        <v>5</v>
      </c>
      <c r="H13" s="575">
        <v>10685</v>
      </c>
      <c r="I13" s="575">
        <f>1719-865</f>
        <v>854</v>
      </c>
      <c r="J13" s="575"/>
      <c r="K13" s="1066">
        <f>(H13+I13)-J13</f>
        <v>11539</v>
      </c>
      <c r="L13" s="1066">
        <f>F13-K13</f>
        <v>2305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23722</v>
      </c>
      <c r="D16" s="645">
        <f>SUM(D3,D5:D6,D8:D10,D12:D15)</f>
        <v>0</v>
      </c>
      <c r="E16" s="645">
        <f>SUM(E3,E5:E6,E8:E10,E12:E15)</f>
        <v>0</v>
      </c>
      <c r="F16" s="645">
        <f>SUM(F3,F5:F6,F8:F10,F12:F15)</f>
        <v>23722</v>
      </c>
      <c r="G16" s="639"/>
      <c r="H16" s="645">
        <f>SUM(H3,H6,H8:H10,H12:H14,)</f>
        <v>14724</v>
      </c>
      <c r="I16" s="645">
        <f>SUM(I3,I6,I8:I10,I12:I14,)</f>
        <v>2518</v>
      </c>
      <c r="J16" s="645">
        <f>SUM(J3,J6,J8:J10,J12:J14,)</f>
        <v>0</v>
      </c>
      <c r="K16" s="1067">
        <f>(H16+I16)-J16</f>
        <v>17242</v>
      </c>
      <c r="L16" s="1067">
        <f>F16-K16</f>
        <v>6480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2518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F56" sqref="F56"/>
      <selection pane="bottomLeft" activeCell="F56" sqref="F5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1977</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847594</v>
      </c>
      <c r="G8" s="358"/>
    </row>
    <row r="9" spans="1:7" ht="12" customHeight="1" x14ac:dyDescent="0.2">
      <c r="A9" s="360" t="s">
        <v>539</v>
      </c>
      <c r="B9" s="944" t="s">
        <v>1871</v>
      </c>
      <c r="C9" s="359"/>
      <c r="D9" s="360" t="s">
        <v>591</v>
      </c>
      <c r="E9" s="579"/>
      <c r="F9" s="946">
        <f>'Expenditures 15-22'!K150</f>
        <v>0</v>
      </c>
      <c r="G9" s="947"/>
    </row>
    <row r="10" spans="1:7" ht="12" customHeight="1" x14ac:dyDescent="0.2">
      <c r="A10" s="360" t="s">
        <v>589</v>
      </c>
      <c r="B10" s="944" t="s">
        <v>1872</v>
      </c>
      <c r="C10" s="359"/>
      <c r="D10" s="360" t="s">
        <v>591</v>
      </c>
      <c r="E10" s="579"/>
      <c r="F10" s="946">
        <f>'Expenditures 15-22'!K168</f>
        <v>0</v>
      </c>
      <c r="G10" s="947"/>
    </row>
    <row r="11" spans="1:7" ht="12" customHeight="1" x14ac:dyDescent="0.2">
      <c r="A11" s="360" t="s">
        <v>540</v>
      </c>
      <c r="B11" s="944" t="s">
        <v>1873</v>
      </c>
      <c r="C11" s="359"/>
      <c r="D11" s="360" t="s">
        <v>591</v>
      </c>
      <c r="E11" s="579"/>
      <c r="F11" s="946">
        <f>'Expenditures 15-22'!K204</f>
        <v>0</v>
      </c>
      <c r="G11" s="947"/>
    </row>
    <row r="12" spans="1:7" ht="12" customHeight="1" x14ac:dyDescent="0.2">
      <c r="A12" s="360" t="s">
        <v>541</v>
      </c>
      <c r="B12" s="944" t="s">
        <v>1874</v>
      </c>
      <c r="C12" s="359"/>
      <c r="D12" s="360" t="s">
        <v>591</v>
      </c>
      <c r="E12" s="579"/>
      <c r="F12" s="946">
        <f>'Expenditures 15-22'!K288</f>
        <v>0</v>
      </c>
      <c r="G12" s="947"/>
    </row>
    <row r="13" spans="1:7" ht="12" customHeight="1" x14ac:dyDescent="0.2">
      <c r="A13" s="360" t="s">
        <v>113</v>
      </c>
      <c r="B13" s="944" t="s">
        <v>1875</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847594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0</v>
      </c>
      <c r="G53" s="358"/>
    </row>
    <row r="54" spans="1:7" ht="12" customHeight="1" x14ac:dyDescent="0.2">
      <c r="A54" s="360" t="s">
        <v>538</v>
      </c>
      <c r="B54" s="360" t="s">
        <v>1883</v>
      </c>
      <c r="C54" s="965" t="s">
        <v>1160</v>
      </c>
      <c r="D54" s="961" t="s">
        <v>1302</v>
      </c>
      <c r="E54" s="579"/>
      <c r="F54" s="1108">
        <f>'Expenditures 15-22'!G114</f>
        <v>0</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0</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0</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0</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1900</v>
      </c>
      <c r="C72" s="962">
        <f>'Expenditures 15-22'!B274</f>
        <v>3000</v>
      </c>
      <c r="D72" s="952" t="s">
        <v>528</v>
      </c>
      <c r="E72" s="579"/>
      <c r="F72" s="1108">
        <f>'Expenditures 15-22'!K274</f>
        <v>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0</v>
      </c>
      <c r="G75" s="358"/>
    </row>
    <row r="76" spans="1:8" s="971" customFormat="1" ht="12" customHeight="1" thickTop="1" thickBot="1" x14ac:dyDescent="0.25">
      <c r="A76" s="585"/>
      <c r="B76" s="583"/>
      <c r="C76" s="584"/>
      <c r="D76" s="970" t="s">
        <v>1857</v>
      </c>
      <c r="E76" s="595"/>
      <c r="F76" s="1114">
        <f>(F14-F75)</f>
        <v>847594</v>
      </c>
      <c r="G76" s="360"/>
    </row>
    <row r="77" spans="1:8" s="971" customFormat="1" ht="12" customHeight="1" thickTop="1" x14ac:dyDescent="0.2">
      <c r="A77" s="586"/>
      <c r="B77" s="583"/>
      <c r="C77" s="584"/>
      <c r="D77" s="970" t="s">
        <v>1947</v>
      </c>
      <c r="E77" s="595"/>
      <c r="F77" s="1622">
        <v>0</v>
      </c>
      <c r="G77" s="361"/>
      <c r="H77" s="360"/>
    </row>
    <row r="78" spans="1:8" s="971" customFormat="1" ht="12" customHeight="1" thickBot="1" x14ac:dyDescent="0.25">
      <c r="A78" s="587"/>
      <c r="B78" s="583"/>
      <c r="C78" s="584"/>
      <c r="D78" s="970" t="s">
        <v>1927</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47" t="s">
        <v>1317</v>
      </c>
      <c r="B80" s="2348"/>
      <c r="C80" s="2348"/>
      <c r="D80" s="2348"/>
      <c r="E80" s="2348"/>
      <c r="F80" s="234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0</v>
      </c>
    </row>
    <row r="176" spans="1:7" ht="12" customHeight="1" x14ac:dyDescent="0.2">
      <c r="A176" s="588"/>
      <c r="B176" s="589"/>
      <c r="C176" s="590"/>
      <c r="D176" s="1002" t="s">
        <v>1924</v>
      </c>
      <c r="E176" s="1056"/>
      <c r="F176" s="1118">
        <f>'PCTC-OEPP 28-29'!F76-F175</f>
        <v>847594</v>
      </c>
    </row>
    <row r="177" spans="1:7" ht="12" customHeight="1" x14ac:dyDescent="0.2">
      <c r="A177" s="588"/>
      <c r="B177" s="589"/>
      <c r="C177" s="590"/>
      <c r="D177" s="1002" t="s">
        <v>798</v>
      </c>
      <c r="E177" s="1056"/>
      <c r="F177" s="1118">
        <f>'Cap Outlay Deprec 27'!I18</f>
        <v>2518</v>
      </c>
    </row>
    <row r="178" spans="1:7" ht="12" customHeight="1" x14ac:dyDescent="0.2">
      <c r="A178" s="588"/>
      <c r="B178" s="589"/>
      <c r="C178" s="590"/>
      <c r="D178" s="1002" t="s">
        <v>1926</v>
      </c>
      <c r="E178" s="1056"/>
      <c r="F178" s="1118">
        <f>F176+F177</f>
        <v>850112</v>
      </c>
    </row>
    <row r="179" spans="1:7" ht="12" customHeight="1" x14ac:dyDescent="0.2">
      <c r="A179" s="588"/>
      <c r="B179" s="591"/>
      <c r="C179" s="590"/>
      <c r="D179" s="1002" t="s">
        <v>1978</v>
      </c>
      <c r="E179" s="1056"/>
      <c r="F179" s="1119">
        <f>'PCTC-OEPP 28-29'!F77</f>
        <v>0</v>
      </c>
      <c r="G179" s="69"/>
    </row>
    <row r="180" spans="1:7" ht="12" customHeight="1" thickBot="1" x14ac:dyDescent="0.25">
      <c r="A180" s="588"/>
      <c r="B180" s="591"/>
      <c r="C180" s="590"/>
      <c r="D180" s="1002" t="s">
        <v>2069</v>
      </c>
      <c r="E180" s="1056" t="s">
        <v>2070</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F56" sqref="F5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3" t="s">
        <v>2059</v>
      </c>
      <c r="B11" s="2364"/>
      <c r="C11" s="2364"/>
      <c r="D11" s="228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463880</v>
      </c>
      <c r="F19" s="771"/>
      <c r="G19" s="773">
        <f>'Expenditures 15-22'!K33-SUM('Expenditures 15-22'!G33,'Expenditures 15-22'!I33)+'Expenditures 15-22'!D223</f>
        <v>463880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10035</v>
      </c>
      <c r="F21" s="771"/>
      <c r="G21" s="773">
        <f>'Expenditures 15-22'!K42-SUM('Expenditures 15-22'!G42,'Expenditures 15-22'!I42)+'Expenditures 15-22'!K120-SUM('Expenditures 15-22'!G120,'Expenditures 15-22'!I120)+'Expenditures 15-22'!K174-SUM('Expenditures 15-22'!G174,'Expenditures 15-22'!I174)+'Expenditures 15-22'!D232</f>
        <v>10035</v>
      </c>
      <c r="H21" s="287"/>
      <c r="I21" s="216"/>
    </row>
    <row r="22" spans="1:9" s="2" customFormat="1" ht="12" customHeight="1" x14ac:dyDescent="0.2">
      <c r="A22" s="770" t="s">
        <v>663</v>
      </c>
      <c r="B22" s="766"/>
      <c r="C22" s="765">
        <v>2200</v>
      </c>
      <c r="D22" s="771"/>
      <c r="E22" s="772">
        <f>'Expenditures 15-22'!K47-SUM('Expenditures 15-22'!G47,'Expenditures 15-22'!I47)+'Expenditures 15-22'!D237</f>
        <v>3800</v>
      </c>
      <c r="F22" s="771"/>
      <c r="G22" s="773">
        <f>'Expenditures 15-22'!K47-SUM('Expenditures 15-22'!G47,'Expenditures 15-22'!I47)+'Expenditures 15-22'!D237</f>
        <v>3800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37189</v>
      </c>
      <c r="F23" s="771"/>
      <c r="G23" s="772">
        <f>'Expenditures 15-22'!K53-SUM('Expenditures 15-22'!G53,'Expenditures 15-22'!I53)+'Expenditures 15-22'!D251+'Expenditures 15-22'!K323-SUM('Expenditures 15-22'!G323,'Expenditures 15-22'!I323)</f>
        <v>37189</v>
      </c>
      <c r="H23" s="287"/>
      <c r="I23" s="216"/>
    </row>
    <row r="24" spans="1:9" s="2" customFormat="1" ht="12" customHeight="1" x14ac:dyDescent="0.2">
      <c r="A24" s="770" t="s">
        <v>665</v>
      </c>
      <c r="B24" s="766"/>
      <c r="C24" s="765">
        <v>2400</v>
      </c>
      <c r="D24" s="771"/>
      <c r="E24" s="772">
        <f>'Expenditures 15-22'!K57-SUM('Expenditures 15-22'!G57,'Expenditures 15-22'!I57)+'Expenditures 15-22'!D255</f>
        <v>261358</v>
      </c>
      <c r="F24" s="771"/>
      <c r="G24" s="773">
        <f>'Expenditures 15-22'!K57-SUM('Expenditures 15-22'!G57,'Expenditures 15-22'!I57)+'Expenditures 15-22'!D255</f>
        <v>261358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17755</v>
      </c>
      <c r="E27" s="772">
        <f>E8</f>
        <v>0</v>
      </c>
      <c r="F27" s="772">
        <f>'Expenditures 15-22'!K60-SUM('Expenditures 15-22'!G60,'Expenditures 15-22'!I60)+'Expenditures 15-22'!D258-E8</f>
        <v>17755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0</v>
      </c>
      <c r="F28" s="775">
        <f>'Expenditures 15-22'!K61-SUM('Expenditures 15-22'!G61,'Expenditures 15-22'!I61)+'Expenditures 15-22'!K124-SUM('Expenditures 15-22'!G124,'Expenditures 15-22'!I124)+'Expenditures 15-22'!D260-E9</f>
        <v>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53577</v>
      </c>
      <c r="F38" s="771"/>
      <c r="G38" s="772">
        <f>'Expenditures 15-22'!K73-SUM('Expenditures 15-22'!G73,'Expenditures 15-22'!I73)+'Expenditures 15-22'!K128-SUM('Expenditures 15-22'!G128,'Expenditures 15-22'!I128)+'Expenditures 15-22'!K177-SUM('Expenditures 15-22'!G177,'Expenditures 15-22'!I177)+'Expenditures 15-22'!D272</f>
        <v>53577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17755</v>
      </c>
      <c r="E40" s="775">
        <f>SUM(E19:E39)</f>
        <v>829839</v>
      </c>
      <c r="F40" s="775">
        <f>SUM(F19:F39)</f>
        <v>17755</v>
      </c>
      <c r="G40" s="775">
        <f>SUM(G19:G39)</f>
        <v>829839</v>
      </c>
    </row>
    <row r="41" spans="1:7" x14ac:dyDescent="0.2">
      <c r="A41" s="287"/>
      <c r="B41" s="216"/>
      <c r="C41" s="288"/>
      <c r="D41" s="2361" t="s">
        <v>615</v>
      </c>
      <c r="E41" s="2362"/>
      <c r="F41" s="779" t="s">
        <v>616</v>
      </c>
      <c r="G41" s="786"/>
    </row>
    <row r="42" spans="1:7" ht="12" customHeight="1" x14ac:dyDescent="0.2">
      <c r="A42" s="287"/>
      <c r="B42" s="216"/>
      <c r="C42" s="288"/>
      <c r="D42" s="780" t="s">
        <v>562</v>
      </c>
      <c r="E42" s="776">
        <f>D40</f>
        <v>17755</v>
      </c>
      <c r="F42" s="780" t="s">
        <v>564</v>
      </c>
      <c r="G42" s="776">
        <f>F40</f>
        <v>17755</v>
      </c>
    </row>
    <row r="43" spans="1:7" ht="12" customHeight="1" x14ac:dyDescent="0.2">
      <c r="A43" s="287"/>
      <c r="B43" s="216"/>
      <c r="C43" s="288"/>
      <c r="D43" s="780" t="s">
        <v>563</v>
      </c>
      <c r="E43" s="776">
        <f>E40</f>
        <v>829839</v>
      </c>
      <c r="F43" s="780" t="s">
        <v>563</v>
      </c>
      <c r="G43" s="776">
        <f>G40</f>
        <v>829839</v>
      </c>
    </row>
    <row r="44" spans="1:7" ht="12" customHeight="1" x14ac:dyDescent="0.2">
      <c r="A44" s="287"/>
      <c r="B44" s="216"/>
      <c r="C44" s="216"/>
      <c r="D44" s="790" t="s">
        <v>1187</v>
      </c>
      <c r="E44" s="791">
        <f>(E42/E43)</f>
        <v>2.1395716518505397E-2</v>
      </c>
      <c r="F44" s="790" t="s">
        <v>1187</v>
      </c>
      <c r="G44" s="791">
        <f>(G42/G43)</f>
        <v>2.1395716518505397E-2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56" sqref="F56"/>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8" t="s">
        <v>2071</v>
      </c>
      <c r="B5" s="2369"/>
      <c r="C5" s="2369"/>
      <c r="D5" s="2369"/>
      <c r="E5" s="2369"/>
    </row>
    <row r="6" spans="1:7" ht="12" customHeight="1" x14ac:dyDescent="0.25">
      <c r="A6" s="2384" t="s">
        <v>2096</v>
      </c>
      <c r="B6" s="2385"/>
      <c r="C6" s="2385"/>
      <c r="D6" s="2385"/>
      <c r="E6" s="2385"/>
    </row>
    <row r="7" spans="1:7" ht="11.25" customHeight="1" x14ac:dyDescent="0.25">
      <c r="A7" s="1992"/>
      <c r="B7" s="2370" t="s">
        <v>2110</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2111</v>
      </c>
      <c r="C11" s="2004" t="s">
        <v>2111</v>
      </c>
      <c r="D11" s="2005" t="s">
        <v>2094</v>
      </c>
      <c r="E11" s="2006" t="s">
        <v>2112</v>
      </c>
    </row>
    <row r="12" spans="1:7" ht="12" customHeight="1" x14ac:dyDescent="0.2">
      <c r="A12" s="2003" t="s">
        <v>1719</v>
      </c>
      <c r="B12" s="2004" t="s">
        <v>2111</v>
      </c>
      <c r="C12" s="2004" t="s">
        <v>2111</v>
      </c>
      <c r="D12" s="2007" t="s">
        <v>2094</v>
      </c>
      <c r="E12" s="2006" t="s">
        <v>2113</v>
      </c>
    </row>
    <row r="13" spans="1:7" ht="12" customHeight="1" x14ac:dyDescent="0.2">
      <c r="A13" s="2003" t="s">
        <v>1720</v>
      </c>
      <c r="B13" s="2004" t="s">
        <v>2111</v>
      </c>
      <c r="C13" s="2004" t="s">
        <v>2111</v>
      </c>
      <c r="D13" s="2007" t="s">
        <v>2094</v>
      </c>
      <c r="E13" s="2006" t="s">
        <v>2114</v>
      </c>
    </row>
    <row r="14" spans="1:7" ht="12" customHeight="1" x14ac:dyDescent="0.2">
      <c r="A14" s="2003" t="s">
        <v>1721</v>
      </c>
      <c r="B14" s="2004" t="s">
        <v>2111</v>
      </c>
      <c r="C14" s="2004" t="s">
        <v>2111</v>
      </c>
      <c r="D14" s="2007" t="s">
        <v>2094</v>
      </c>
      <c r="E14" s="2006" t="s">
        <v>2115</v>
      </c>
    </row>
    <row r="15" spans="1:7" ht="12" customHeight="1" x14ac:dyDescent="0.2">
      <c r="A15" s="2003" t="s">
        <v>1722</v>
      </c>
      <c r="B15" s="2004" t="s">
        <v>2111</v>
      </c>
      <c r="C15" s="2004" t="s">
        <v>2111</v>
      </c>
      <c r="D15" s="2007" t="s">
        <v>2094</v>
      </c>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c r="C26" s="2004"/>
      <c r="D26" s="2007"/>
      <c r="E26" s="2006"/>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F56" sqref="F5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1" t="str">
        <f>COVER!A17</f>
        <v>Boone Alternative School</v>
      </c>
      <c r="J6" s="2392"/>
    </row>
    <row r="7" spans="1:10" x14ac:dyDescent="0.2">
      <c r="A7" s="2393" t="s">
        <v>1037</v>
      </c>
      <c r="B7" s="2394"/>
      <c r="C7" s="2394"/>
      <c r="D7" s="2394"/>
      <c r="E7" s="2395"/>
      <c r="F7" s="1661"/>
      <c r="G7" s="1650"/>
      <c r="H7" s="1660" t="s">
        <v>438</v>
      </c>
      <c r="I7" s="2396">
        <f>COVER!A13</f>
        <v>4004000051</v>
      </c>
      <c r="J7" s="239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7" t="s">
        <v>571</v>
      </c>
      <c r="B11" s="2398"/>
      <c r="C11" s="2399"/>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224</v>
      </c>
      <c r="F12" s="1689"/>
      <c r="G12" s="1688">
        <f t="shared" ref="G12:G18" si="0">SUM(E12:F12)</f>
        <v>224</v>
      </c>
      <c r="H12" s="1690" t="s">
        <v>2116</v>
      </c>
      <c r="I12" s="1689"/>
      <c r="J12" s="1688">
        <f t="shared" ref="J12:J18" si="1">SUM(H12:I12)</f>
        <v>0</v>
      </c>
    </row>
    <row r="13" spans="1:10" ht="15" customHeight="1" x14ac:dyDescent="0.2">
      <c r="A13" s="1684">
        <v>2</v>
      </c>
      <c r="B13" s="1685" t="s">
        <v>45</v>
      </c>
      <c r="C13" s="1686"/>
      <c r="D13" s="1687">
        <v>2330</v>
      </c>
      <c r="E13" s="1688">
        <f>'Expenditures 15-22'!K51</f>
        <v>26989</v>
      </c>
      <c r="F13" s="1689"/>
      <c r="G13" s="1688">
        <f t="shared" si="0"/>
        <v>26989</v>
      </c>
      <c r="H13" s="1690" t="s">
        <v>2117</v>
      </c>
      <c r="I13" s="1689"/>
      <c r="J13" s="1688">
        <f t="shared" si="1"/>
        <v>0</v>
      </c>
    </row>
    <row r="14" spans="1:10" ht="15" customHeight="1" x14ac:dyDescent="0.2">
      <c r="A14" s="1684">
        <v>3</v>
      </c>
      <c r="B14" s="1685" t="s">
        <v>46</v>
      </c>
      <c r="C14" s="1686"/>
      <c r="D14" s="1691">
        <v>2490</v>
      </c>
      <c r="E14" s="1688">
        <f>'Expenditures 15-22'!K56</f>
        <v>261358</v>
      </c>
      <c r="F14" s="1689"/>
      <c r="G14" s="1688">
        <f t="shared" si="0"/>
        <v>261358</v>
      </c>
      <c r="H14" s="1690" t="s">
        <v>2118</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t="s">
        <v>2119</v>
      </c>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0" t="s">
        <v>8</v>
      </c>
      <c r="C18" s="2401"/>
      <c r="D18" s="2402"/>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288571</v>
      </c>
      <c r="F19" s="1696">
        <f t="shared" si="2"/>
        <v>0</v>
      </c>
      <c r="G19" s="1696">
        <f t="shared" si="2"/>
        <v>288571</v>
      </c>
      <c r="H19" s="1696">
        <f t="shared" si="2"/>
        <v>0</v>
      </c>
      <c r="I19" s="1696">
        <f t="shared" si="2"/>
        <v>0</v>
      </c>
      <c r="J19" s="1696">
        <f t="shared" si="2"/>
        <v>0</v>
      </c>
    </row>
    <row r="20" spans="1:10" ht="25.5" customHeight="1" thickTop="1" x14ac:dyDescent="0.2">
      <c r="A20" s="1684">
        <v>9</v>
      </c>
      <c r="B20" s="2403" t="s">
        <v>1953</v>
      </c>
      <c r="C20" s="2401"/>
      <c r="D20" s="2402"/>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8"/>
      <c r="D26" s="2408"/>
      <c r="E26" s="1971"/>
      <c r="F26" s="2407"/>
      <c r="G26" s="2407"/>
    </row>
    <row r="27" spans="1:10" x14ac:dyDescent="0.2">
      <c r="B27" s="1699"/>
      <c r="C27" s="1966" t="s">
        <v>1222</v>
      </c>
      <c r="D27" s="1967"/>
      <c r="E27" s="1968"/>
      <c r="F27" s="2404" t="s">
        <v>1997</v>
      </c>
      <c r="G27" s="2404"/>
    </row>
    <row r="28" spans="1:10" ht="28.5" customHeight="1" x14ac:dyDescent="0.2">
      <c r="B28" s="1699"/>
      <c r="C28" s="2406"/>
      <c r="D28" s="2406"/>
      <c r="E28" s="1970"/>
      <c r="F28" s="2406"/>
      <c r="G28" s="2406"/>
    </row>
    <row r="29" spans="1:10" x14ac:dyDescent="0.2">
      <c r="B29" s="1699"/>
      <c r="C29" s="1964" t="s">
        <v>1999</v>
      </c>
      <c r="E29" s="1969"/>
      <c r="F29" s="2405" t="s">
        <v>1998</v>
      </c>
      <c r="G29" s="2405"/>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4"/>
    </row>
    <row r="36" spans="1:10" ht="13.5" customHeight="1" x14ac:dyDescent="0.2">
      <c r="B36" s="1703"/>
      <c r="C36" s="2390" t="s">
        <v>2000</v>
      </c>
      <c r="D36" s="2389"/>
      <c r="E36" s="2389"/>
      <c r="F36" s="2389"/>
      <c r="G36" s="2389"/>
      <c r="H36" s="2389"/>
      <c r="I36" s="2389"/>
      <c r="J36" s="1705"/>
    </row>
    <row r="37" spans="1:10" ht="31.5" customHeight="1" x14ac:dyDescent="0.2">
      <c r="C37" s="2389"/>
      <c r="D37" s="2389"/>
      <c r="E37" s="2389"/>
      <c r="F37" s="2389"/>
      <c r="G37" s="2389"/>
      <c r="H37" s="2389"/>
      <c r="I37" s="2389"/>
      <c r="J37" s="1705"/>
    </row>
    <row r="38" spans="1:10" ht="6" customHeight="1" x14ac:dyDescent="0.2">
      <c r="C38" s="1704"/>
      <c r="D38" s="1706"/>
      <c r="E38" s="1707"/>
      <c r="F38" s="1707"/>
      <c r="G38" s="1707"/>
    </row>
    <row r="39" spans="1:10" ht="13.5" customHeight="1" x14ac:dyDescent="0.2">
      <c r="B39" s="1703"/>
      <c r="C39" s="2386" t="s">
        <v>1050</v>
      </c>
      <c r="D39" s="2387"/>
      <c r="E39" s="2387"/>
      <c r="F39" s="2387"/>
      <c r="G39" s="2387"/>
      <c r="H39" s="2387"/>
      <c r="I39" s="2387"/>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4"/>
  <sheetViews>
    <sheetView showGridLines="0" zoomScale="110" zoomScaleNormal="110" workbookViewId="0">
      <selection activeCell="F56" sqref="F56"/>
    </sheetView>
  </sheetViews>
  <sheetFormatPr defaultRowHeight="12.75" x14ac:dyDescent="0.2"/>
  <cols>
    <col min="1" max="1" width="3" customWidth="1"/>
    <col min="2" max="2" width="109.140625" customWidth="1"/>
    <col min="3" max="3" width="3.140625" customWidth="1"/>
    <col min="4" max="4" width="12" bestFit="1" customWidth="1"/>
  </cols>
  <sheetData>
    <row r="2" spans="1:5" x14ac:dyDescent="0.2">
      <c r="A2" s="134" t="s">
        <v>297</v>
      </c>
    </row>
    <row r="3" spans="1:5" x14ac:dyDescent="0.2">
      <c r="A3" t="s">
        <v>298</v>
      </c>
    </row>
    <row r="5" spans="1:5" x14ac:dyDescent="0.2">
      <c r="A5" s="2062">
        <v>1</v>
      </c>
      <c r="B5" s="447" t="s">
        <v>2121</v>
      </c>
      <c r="D5" s="2064"/>
    </row>
    <row r="6" spans="1:5" x14ac:dyDescent="0.2">
      <c r="A6" s="2062"/>
      <c r="B6" s="447" t="s">
        <v>2122</v>
      </c>
      <c r="D6" s="2064">
        <v>1000</v>
      </c>
    </row>
    <row r="7" spans="1:5" x14ac:dyDescent="0.2">
      <c r="A7" s="2062"/>
      <c r="B7" s="447" t="s">
        <v>2123</v>
      </c>
      <c r="D7" s="2064">
        <v>400</v>
      </c>
    </row>
    <row r="8" spans="1:5" ht="13.5" thickBot="1" x14ac:dyDescent="0.25">
      <c r="A8" s="2062"/>
      <c r="B8" s="447"/>
      <c r="D8" s="2065">
        <f>SUM(D6:D7)</f>
        <v>1400</v>
      </c>
    </row>
    <row r="9" spans="1:5" ht="13.5" thickTop="1" x14ac:dyDescent="0.2">
      <c r="A9" s="2062"/>
      <c r="B9" s="447"/>
      <c r="D9" s="2064"/>
    </row>
    <row r="10" spans="1:5" ht="13.5" thickBot="1" x14ac:dyDescent="0.25">
      <c r="A10" s="2062">
        <v>2</v>
      </c>
      <c r="B10" s="2" t="s">
        <v>2124</v>
      </c>
      <c r="D10" s="2066">
        <v>261358</v>
      </c>
    </row>
    <row r="11" spans="1:5" ht="13.5" thickTop="1" x14ac:dyDescent="0.2">
      <c r="A11" s="2062"/>
      <c r="B11" s="2"/>
      <c r="D11" s="2"/>
    </row>
    <row r="12" spans="1:5" ht="13.5" thickBot="1" x14ac:dyDescent="0.25">
      <c r="A12" s="2063">
        <v>3</v>
      </c>
      <c r="B12" s="2" t="s">
        <v>2120</v>
      </c>
      <c r="D12" s="2066">
        <v>53577</v>
      </c>
    </row>
    <row r="13" spans="1:5" ht="13.5" thickTop="1" x14ac:dyDescent="0.2">
      <c r="A13" s="388"/>
    </row>
    <row r="14" spans="1:5" ht="13.5" thickBot="1" x14ac:dyDescent="0.25">
      <c r="A14" s="388">
        <v>4</v>
      </c>
      <c r="B14" s="2" t="s">
        <v>2125</v>
      </c>
      <c r="C14" s="2"/>
      <c r="D14" s="2066">
        <v>8607</v>
      </c>
      <c r="E14" s="2"/>
    </row>
    <row r="15" spans="1:5" ht="13.5" thickTop="1" x14ac:dyDescent="0.2">
      <c r="A15" s="388"/>
    </row>
    <row r="16" spans="1:5"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Boone Alternative School</v>
      </c>
    </row>
    <row r="64" spans="1:2" x14ac:dyDescent="0.2">
      <c r="B64" s="396">
        <f>COVER!A13</f>
        <v>4004000051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56" sqref="F5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2" zoomScale="110" zoomScaleNormal="110" workbookViewId="0">
      <selection activeCell="F56" sqref="F5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1980</v>
      </c>
      <c r="B1" s="2410"/>
      <c r="C1" s="2410"/>
      <c r="D1" s="2410"/>
      <c r="E1" s="2410"/>
      <c r="F1" s="2411"/>
    </row>
    <row r="2" spans="1:8" ht="39.75" customHeight="1" x14ac:dyDescent="0.2">
      <c r="A2" s="2419" t="s">
        <v>1955</v>
      </c>
      <c r="B2" s="2420"/>
      <c r="C2" s="2420"/>
      <c r="D2" s="2420"/>
      <c r="E2" s="2420"/>
      <c r="F2" s="2421"/>
      <c r="G2" s="1880"/>
      <c r="H2" s="1880"/>
    </row>
    <row r="3" spans="1:8" ht="46.5" customHeight="1" x14ac:dyDescent="0.2">
      <c r="A3" s="2422" t="s">
        <v>1782</v>
      </c>
      <c r="B3" s="2423"/>
      <c r="C3" s="2423"/>
      <c r="D3" s="2423"/>
      <c r="E3" s="2423"/>
      <c r="F3" s="2424"/>
      <c r="G3" s="1880"/>
      <c r="H3" s="1880"/>
    </row>
    <row r="4" spans="1:8" s="1628" customFormat="1" ht="41.25" customHeight="1" x14ac:dyDescent="0.2">
      <c r="A4" s="2425" t="s">
        <v>1979</v>
      </c>
      <c r="B4" s="2426"/>
      <c r="C4" s="2426"/>
      <c r="D4" s="2426"/>
      <c r="E4" s="2426"/>
      <c r="F4" s="2427"/>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976909</v>
      </c>
      <c r="C6" s="1631">
        <f>'Acct Summary 7-8'!D8</f>
        <v>0</v>
      </c>
      <c r="D6" s="1631">
        <f>'Acct Summary 7-8'!F8</f>
        <v>0</v>
      </c>
      <c r="E6" s="1631">
        <f>'Acct Summary 7-8'!I8</f>
        <v>0</v>
      </c>
      <c r="F6" s="1631">
        <f>SUM(B6:E6)</f>
        <v>976909</v>
      </c>
    </row>
    <row r="7" spans="1:8" s="1632" customFormat="1" ht="14.25" customHeight="1" thickBot="1" x14ac:dyDescent="0.25">
      <c r="A7" s="1630" t="s">
        <v>1694</v>
      </c>
      <c r="B7" s="1633">
        <f>'Acct Summary 7-8'!C17</f>
        <v>847594</v>
      </c>
      <c r="C7" s="1633">
        <f>'Acct Summary 7-8'!D17</f>
        <v>0</v>
      </c>
      <c r="D7" s="1633">
        <f>'Acct Summary 7-8'!F17</f>
        <v>0</v>
      </c>
      <c r="E7" s="1896"/>
      <c r="F7" s="1631">
        <f>SUM(B7:E7)</f>
        <v>847594</v>
      </c>
    </row>
    <row r="8" spans="1:8" s="1632" customFormat="1" ht="14.25" thickTop="1" thickBot="1" x14ac:dyDescent="0.25">
      <c r="A8" s="1634" t="s">
        <v>1695</v>
      </c>
      <c r="B8" s="1635">
        <f>(B6-B7)</f>
        <v>129315</v>
      </c>
      <c r="C8" s="1635">
        <f>(C6-C7)</f>
        <v>0</v>
      </c>
      <c r="D8" s="1635">
        <f>(D6-D7)</f>
        <v>0</v>
      </c>
      <c r="E8" s="1633">
        <f>(E6-E7)</f>
        <v>0</v>
      </c>
      <c r="F8" s="1636">
        <f>SUM(F6-F7)</f>
        <v>129315</v>
      </c>
    </row>
    <row r="9" spans="1:8" s="1632" customFormat="1" ht="14.25" thickTop="1" thickBot="1" x14ac:dyDescent="0.25">
      <c r="A9" s="1637" t="s">
        <v>1956</v>
      </c>
      <c r="B9" s="1638">
        <f>'Acct Summary 7-8'!C81</f>
        <v>676698</v>
      </c>
      <c r="C9" s="1638">
        <f>'Acct Summary 7-8'!D81</f>
        <v>0</v>
      </c>
      <c r="D9" s="1638">
        <f>'Acct Summary 7-8'!F81</f>
        <v>0</v>
      </c>
      <c r="E9" s="1638">
        <f>'Acct Summary 7-8'!I81</f>
        <v>0</v>
      </c>
      <c r="F9" s="1717">
        <f>SUM(B9:E9)</f>
        <v>676698</v>
      </c>
    </row>
    <row r="10" spans="1:8" ht="16.5" customHeight="1" thickTop="1" x14ac:dyDescent="0.2">
      <c r="A10" s="1639"/>
      <c r="B10" s="1640"/>
      <c r="C10" s="2413" t="str">
        <f>IF(AND(F8&lt;0,F9&gt;=0,ABS(F8*3)&gt;ABS(F9)),A14,IF(AND(F8&lt;0,F9&gt;0,ABS(F8*3)&lt;=ABS(F9)),A15,IF(AND(F8&lt;0,F9&lt;0),A14,IF(F9=0,A17,A16))))</f>
        <v>Balanced - no deficit reduction plan is required.</v>
      </c>
      <c r="D10" s="2414"/>
      <c r="E10" s="2414"/>
      <c r="F10" s="2415"/>
    </row>
    <row r="11" spans="1:8" ht="19.5" customHeight="1" x14ac:dyDescent="0.2">
      <c r="A11" s="1715"/>
      <c r="B11" s="1716"/>
      <c r="C11" s="2413"/>
      <c r="D11" s="2414"/>
      <c r="E11" s="2414"/>
      <c r="F11" s="2415"/>
      <c r="H11" s="1714"/>
    </row>
    <row r="12" spans="1:8" ht="19.5" customHeight="1" x14ac:dyDescent="0.2">
      <c r="A12" s="1715"/>
      <c r="B12" s="1716"/>
      <c r="C12" s="2413"/>
      <c r="D12" s="2414"/>
      <c r="E12" s="2414"/>
      <c r="F12" s="2415"/>
      <c r="H12" s="1714"/>
    </row>
    <row r="13" spans="1:8" ht="19.5" customHeight="1" x14ac:dyDescent="0.2">
      <c r="A13" s="1715"/>
      <c r="B13" s="1716"/>
      <c r="C13" s="2416"/>
      <c r="D13" s="2417"/>
      <c r="E13" s="2417"/>
      <c r="F13" s="2418"/>
      <c r="H13" s="1714"/>
    </row>
    <row r="14" spans="1:8" s="1587" customFormat="1" hidden="1" x14ac:dyDescent="0.2">
      <c r="A14" s="2412" t="s">
        <v>2091</v>
      </c>
      <c r="B14" s="2412"/>
      <c r="C14" s="2412"/>
      <c r="D14" s="2412"/>
      <c r="E14" s="2412"/>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8"/>
      <c r="B8" s="2429"/>
      <c r="C8" s="2429"/>
      <c r="D8" s="2430"/>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3" t="s">
        <v>1992</v>
      </c>
      <c r="D11" s="2434"/>
    </row>
    <row r="12" spans="1:4" s="4" customFormat="1" ht="12.75" x14ac:dyDescent="0.2">
      <c r="A12" s="1953"/>
      <c r="B12" s="228"/>
      <c r="C12" s="1952" t="s">
        <v>1991</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6" t="s">
        <v>359</v>
      </c>
      <c r="D27" s="2437"/>
    </row>
    <row r="28" spans="1:4" ht="12.75" x14ac:dyDescent="0.2">
      <c r="A28" s="231"/>
      <c r="B28" s="232">
        <v>2</v>
      </c>
      <c r="C28" s="2435" t="s">
        <v>2040</v>
      </c>
      <c r="D28" s="230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8" t="s">
        <v>633</v>
      </c>
      <c r="D49" s="2439"/>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1" t="s">
        <v>920</v>
      </c>
      <c r="D62" s="2432"/>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1" t="s">
        <v>777</v>
      </c>
      <c r="D76" s="2432"/>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3" t="s">
        <v>1933</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1" t="str">
        <f>COVER!A17</f>
        <v>Boone Alternative School</v>
      </c>
      <c r="B7" s="2452"/>
      <c r="C7" s="2452"/>
      <c r="D7" s="2465"/>
      <c r="E7" s="2466">
        <f>COVER!A13</f>
        <v>4004000051</v>
      </c>
      <c r="F7" s="2467"/>
      <c r="G7" s="2468">
        <f>COVER!T23</f>
        <v>65.008778000000007</v>
      </c>
      <c r="H7" s="2469"/>
      <c r="I7" s="2469"/>
      <c r="J7" s="2469"/>
      <c r="K7" s="2469"/>
      <c r="L7" s="2470"/>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71"/>
      <c r="B9" s="2441"/>
      <c r="C9" s="2441"/>
      <c r="D9" s="2441"/>
      <c r="E9" s="2441"/>
      <c r="F9" s="2472"/>
      <c r="G9" s="2440" t="str">
        <f>COVER!T13</f>
        <v>BEGGIN TIPP LAMM LLC</v>
      </c>
      <c r="H9" s="2462"/>
      <c r="I9" s="2462"/>
      <c r="J9" s="2462"/>
      <c r="K9" s="2462"/>
      <c r="L9" s="2473"/>
    </row>
    <row r="10" spans="1:29" ht="13.5" customHeight="1" x14ac:dyDescent="0.2">
      <c r="A10" s="2448"/>
      <c r="B10" s="2449"/>
      <c r="C10" s="2449"/>
      <c r="D10" s="2449"/>
      <c r="E10" s="2449"/>
      <c r="F10" s="2450"/>
      <c r="G10" s="2440" t="str">
        <f>COVER!T17</f>
        <v>524 WEST STEPHENSON STREET, SUITE 200</v>
      </c>
      <c r="H10" s="2454"/>
      <c r="I10" s="2454"/>
      <c r="J10" s="2454"/>
      <c r="K10" s="2454"/>
      <c r="L10" s="2455"/>
    </row>
    <row r="11" spans="1:29" ht="13.5" customHeight="1" x14ac:dyDescent="0.2">
      <c r="A11" s="2039" t="s">
        <v>2031</v>
      </c>
      <c r="B11" s="2040"/>
      <c r="C11" s="2019"/>
      <c r="D11" s="2043"/>
      <c r="E11" s="2019"/>
      <c r="F11" s="2020"/>
      <c r="G11" s="2440" t="str">
        <f>COVER!T19</f>
        <v>FREEPORT</v>
      </c>
      <c r="H11" s="2454"/>
      <c r="I11" s="2454"/>
      <c r="J11" s="1981" t="str">
        <f>COVER!X19</f>
        <v>IL</v>
      </c>
      <c r="K11" s="1981">
        <f>COVER!Z19</f>
        <v>61032</v>
      </c>
      <c r="L11" s="2023"/>
    </row>
    <row r="12" spans="1:29" ht="13.5" customHeight="1" x14ac:dyDescent="0.2">
      <c r="A12" s="2456" t="s">
        <v>2030</v>
      </c>
      <c r="B12" s="2457"/>
      <c r="C12" s="2457"/>
      <c r="D12" s="2457"/>
      <c r="E12" s="2457"/>
      <c r="F12" s="2458"/>
      <c r="G12" s="1984"/>
      <c r="H12" s="1309"/>
      <c r="I12" s="1309"/>
      <c r="J12" s="1309"/>
      <c r="K12" s="1309"/>
      <c r="L12" s="1985"/>
    </row>
    <row r="13" spans="1:29" ht="13.5" customHeight="1" x14ac:dyDescent="0.2">
      <c r="A13" s="2440"/>
      <c r="B13" s="2462"/>
      <c r="C13" s="2462"/>
      <c r="D13" s="2462"/>
      <c r="E13" s="1308"/>
      <c r="F13" s="2032"/>
      <c r="G13" s="2024" t="s">
        <v>2033</v>
      </c>
      <c r="H13" s="2025"/>
      <c r="I13" s="2459" t="str">
        <f>COVER!T25</f>
        <v>beggin@beggintipplamm.com</v>
      </c>
      <c r="J13" s="2460"/>
      <c r="K13" s="2460"/>
      <c r="L13" s="2461"/>
    </row>
    <row r="14" spans="1:29" ht="13.5" customHeight="1" x14ac:dyDescent="0.2">
      <c r="A14" s="2440" t="str">
        <f>COVER!A19</f>
        <v>300 HEART BLVD.</v>
      </c>
      <c r="B14" s="2441"/>
      <c r="C14" s="2441"/>
      <c r="D14" s="2441"/>
      <c r="E14" s="2030">
        <v>0</v>
      </c>
      <c r="F14" s="1307"/>
      <c r="G14" s="2026" t="s">
        <v>1413</v>
      </c>
      <c r="H14" s="1290"/>
      <c r="I14" s="1290"/>
      <c r="J14" s="1290"/>
      <c r="K14" s="1290"/>
      <c r="L14" s="2022"/>
    </row>
    <row r="15" spans="1:29" ht="13.5" customHeight="1" x14ac:dyDescent="0.2">
      <c r="A15" s="2440" t="str">
        <f>COVER!A21</f>
        <v>LOVES PARK</v>
      </c>
      <c r="B15" s="2454"/>
      <c r="C15" s="2454"/>
      <c r="D15" s="1289"/>
      <c r="E15" s="1986"/>
      <c r="F15" s="1306"/>
      <c r="G15" s="1980" t="str">
        <f>COVER!T15</f>
        <v>LUCAS BEGGIN, CPA</v>
      </c>
      <c r="H15" s="1290"/>
      <c r="I15" s="1290"/>
      <c r="J15" s="1290"/>
      <c r="K15" s="1290"/>
      <c r="L15" s="2022"/>
    </row>
    <row r="16" spans="1:29" ht="12.2" customHeight="1" x14ac:dyDescent="0.2">
      <c r="A16" s="2029" t="s">
        <v>2032</v>
      </c>
      <c r="B16" s="1557"/>
      <c r="C16" s="2031">
        <f>COVER!A25</f>
        <v>61111</v>
      </c>
      <c r="D16" s="2031"/>
      <c r="E16" s="2031"/>
      <c r="F16" s="2032"/>
      <c r="G16" s="2442"/>
      <c r="H16" s="2443"/>
      <c r="I16" s="2443"/>
      <c r="J16" s="2443"/>
      <c r="K16" s="2443"/>
      <c r="L16" s="2444"/>
    </row>
    <row r="17" spans="1:13" ht="12.2" customHeight="1" x14ac:dyDescent="0.2">
      <c r="A17" s="2445"/>
      <c r="B17" s="2446"/>
      <c r="C17" s="2446"/>
      <c r="D17" s="2446"/>
      <c r="E17" s="2446"/>
      <c r="F17" s="2447"/>
      <c r="G17" s="2026" t="s">
        <v>1412</v>
      </c>
      <c r="H17" s="1290"/>
      <c r="I17" s="1290"/>
      <c r="J17" s="1290"/>
      <c r="K17" s="2027" t="s">
        <v>1411</v>
      </c>
      <c r="L17" s="2020"/>
      <c r="M17" s="1305"/>
    </row>
    <row r="18" spans="1:13" ht="12.2" customHeight="1" x14ac:dyDescent="0.2">
      <c r="A18" s="2448"/>
      <c r="B18" s="2449"/>
      <c r="C18" s="2449"/>
      <c r="D18" s="2449"/>
      <c r="E18" s="2449"/>
      <c r="F18" s="2450"/>
      <c r="G18" s="2451" t="str">
        <f>COVER!T21</f>
        <v>815-235-9610</v>
      </c>
      <c r="H18" s="2452"/>
      <c r="I18" s="2452"/>
      <c r="J18" s="2452"/>
      <c r="K18" s="2451" t="str">
        <f>COVER!X21</f>
        <v>815-235-9650</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4" t="str">
        <f>'Single Audit Cover'!A7</f>
        <v>Boone Alternative School</v>
      </c>
      <c r="B1" s="2464"/>
      <c r="C1" s="2464"/>
      <c r="D1" s="2464"/>
    </row>
    <row r="2" spans="1:11" s="1979" customFormat="1" ht="12.75" x14ac:dyDescent="0.2">
      <c r="A2" s="2475">
        <f>'Single Audit Cover'!E7</f>
        <v>4004000051</v>
      </c>
      <c r="B2" s="2476"/>
      <c r="C2" s="2476"/>
      <c r="D2" s="2476"/>
    </row>
    <row r="3" spans="1:11" s="1979" customFormat="1" ht="12.75" x14ac:dyDescent="0.2">
      <c r="A3" s="2474" t="s">
        <v>2017</v>
      </c>
      <c r="B3" s="2464"/>
      <c r="C3" s="2464"/>
      <c r="D3" s="2464"/>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Boone Alternative School</v>
      </c>
      <c r="B1" s="2479"/>
      <c r="C1" s="2479"/>
      <c r="D1" s="2479"/>
      <c r="E1" s="2479"/>
    </row>
    <row r="2" spans="1:5" x14ac:dyDescent="0.2">
      <c r="A2" s="2480">
        <f>'Single Audit Cover'!E7</f>
        <v>4004000051</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0</v>
      </c>
    </row>
    <row r="19" spans="1:4" ht="13.5" thickBot="1" x14ac:dyDescent="0.25">
      <c r="A19" s="1359" t="s">
        <v>1498</v>
      </c>
      <c r="D19" s="1358">
        <f>SUM(D10:D17)</f>
        <v>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2">
        <f>SUM(D35:D45)</f>
        <v>0</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Boone Alternative School</v>
      </c>
      <c r="C1" s="2484"/>
      <c r="D1" s="2484"/>
      <c r="E1" s="2484"/>
      <c r="F1" s="2484"/>
      <c r="G1" s="2484"/>
      <c r="H1" s="2484"/>
      <c r="I1" s="2484"/>
      <c r="J1" s="2484"/>
      <c r="K1" s="2484"/>
    </row>
    <row r="2" spans="2:12" ht="15" x14ac:dyDescent="0.2">
      <c r="B2" s="2485">
        <f>'Single Audit Cover'!E7</f>
        <v>4004000051</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Boone Alternative School</v>
      </c>
      <c r="B1" s="2492"/>
      <c r="C1" s="2492"/>
      <c r="D1" s="2492"/>
      <c r="E1" s="1434"/>
    </row>
    <row r="2" spans="1:7" ht="13.5" customHeight="1" x14ac:dyDescent="0.2">
      <c r="A2" s="2493">
        <f>'Single Audit Cover'!E7</f>
        <v>4004000051</v>
      </c>
      <c r="B2" s="2494"/>
      <c r="C2" s="2494"/>
      <c r="D2" s="2494"/>
      <c r="E2" s="1423"/>
    </row>
    <row r="3" spans="1:7" ht="15.75" customHeight="1" x14ac:dyDescent="0.25">
      <c r="A3" s="2495" t="s">
        <v>1545</v>
      </c>
      <c r="B3" s="2496"/>
      <c r="C3" s="2496"/>
      <c r="D3" s="2496"/>
      <c r="E3" s="1433"/>
    </row>
    <row r="4" spans="1:7" ht="13.5" customHeight="1" x14ac:dyDescent="0.25">
      <c r="A4" s="2497" t="str">
        <f>'[1]Single Audit Cover'!A4</f>
        <v>Year Ending June 30, 2016</v>
      </c>
      <c r="B4" s="2498"/>
      <c r="C4" s="2498"/>
      <c r="D4" s="2498"/>
      <c r="E4" s="1433"/>
    </row>
    <row r="5" spans="1:7" ht="8.25" customHeight="1" x14ac:dyDescent="0.2">
      <c r="C5" s="1367"/>
      <c r="D5" s="1367"/>
    </row>
    <row r="6" spans="1:7" ht="13.5" customHeight="1" x14ac:dyDescent="0.2">
      <c r="A6" s="1357" t="s">
        <v>1914</v>
      </c>
      <c r="C6" s="1367"/>
      <c r="D6" s="1367"/>
    </row>
    <row r="7" spans="1:7" ht="60.95" customHeight="1" x14ac:dyDescent="0.2">
      <c r="A7" s="2499" t="s">
        <v>2023</v>
      </c>
      <c r="B7" s="2500"/>
      <c r="C7" s="2500"/>
      <c r="D7" s="2500"/>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9" t="s">
        <v>1915</v>
      </c>
      <c r="B12" s="2500"/>
      <c r="C12" s="2500"/>
      <c r="D12" s="2500"/>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8"/>
      <c r="E16" s="2488"/>
      <c r="F16" s="2488"/>
    </row>
    <row r="17" spans="1:6" ht="20.65" customHeight="1" x14ac:dyDescent="0.2">
      <c r="A17" s="1798"/>
      <c r="B17" s="1428"/>
      <c r="C17" s="2046"/>
      <c r="D17" s="2488"/>
      <c r="E17" s="2488"/>
      <c r="F17" s="2488"/>
    </row>
    <row r="18" spans="1:6" ht="20.65" customHeight="1" x14ac:dyDescent="0.2">
      <c r="A18" s="1798"/>
      <c r="B18" s="1428"/>
      <c r="C18" s="2046"/>
      <c r="D18" s="2488"/>
      <c r="E18" s="2488"/>
      <c r="F18" s="2488"/>
    </row>
    <row r="19" spans="1:6" ht="20.65" customHeight="1" x14ac:dyDescent="0.2">
      <c r="A19" s="1798"/>
      <c r="B19" s="1428"/>
      <c r="C19" s="2046"/>
      <c r="D19" s="2488"/>
      <c r="E19" s="2488"/>
      <c r="F19" s="2488"/>
    </row>
    <row r="20" spans="1:6" ht="20.65" customHeight="1" x14ac:dyDescent="0.2">
      <c r="A20" s="1798"/>
      <c r="B20" s="1428"/>
      <c r="C20" s="2046"/>
      <c r="D20" s="2488"/>
      <c r="E20" s="2488"/>
      <c r="F20" s="2488"/>
    </row>
    <row r="21" spans="1:6" ht="20.65" customHeight="1" x14ac:dyDescent="0.2">
      <c r="A21" s="1798"/>
      <c r="B21" s="1428"/>
      <c r="C21" s="2046"/>
      <c r="D21" s="2488"/>
      <c r="E21" s="2488"/>
      <c r="F21" s="2488"/>
    </row>
    <row r="22" spans="1:6" ht="20.65" customHeight="1" x14ac:dyDescent="0.2">
      <c r="A22" s="1798"/>
      <c r="B22" s="1428"/>
      <c r="C22" s="2046"/>
      <c r="D22" s="2488"/>
      <c r="E22" s="2488"/>
      <c r="F22" s="2488"/>
    </row>
    <row r="23" spans="1:6" ht="20.65" customHeight="1" x14ac:dyDescent="0.2">
      <c r="A23" s="1798"/>
      <c r="B23" s="1428"/>
      <c r="C23" s="2046"/>
      <c r="D23" s="2488"/>
      <c r="E23" s="2488"/>
      <c r="F23" s="2488"/>
    </row>
    <row r="24" spans="1:6" ht="20.65" customHeight="1" x14ac:dyDescent="0.2">
      <c r="A24" s="1798"/>
      <c r="B24" s="1428"/>
      <c r="C24" s="2046"/>
      <c r="D24" s="2488"/>
      <c r="E24" s="2488"/>
      <c r="F24" s="2488"/>
    </row>
    <row r="25" spans="1:6" ht="20.65" customHeight="1" x14ac:dyDescent="0.2">
      <c r="A25" s="1798"/>
      <c r="B25" s="1428"/>
      <c r="C25" s="2046"/>
      <c r="D25" s="2488"/>
      <c r="E25" s="2488"/>
      <c r="F25" s="2488"/>
    </row>
    <row r="26" spans="1:6" ht="20.65" customHeight="1" x14ac:dyDescent="0.2">
      <c r="A26" s="1798"/>
      <c r="B26" s="1428"/>
      <c r="C26" s="2046"/>
      <c r="D26" s="2488"/>
      <c r="E26" s="2488"/>
      <c r="F26" s="2488"/>
    </row>
    <row r="27" spans="1:6" ht="20.65" customHeight="1" x14ac:dyDescent="0.2">
      <c r="A27" s="1798"/>
      <c r="B27" s="1428"/>
      <c r="C27" s="2046"/>
      <c r="D27" s="2488"/>
      <c r="E27" s="2488"/>
      <c r="F27" s="2488"/>
    </row>
    <row r="28" spans="1:6" ht="20.65" customHeight="1" x14ac:dyDescent="0.2">
      <c r="A28" s="1798"/>
      <c r="B28" s="1428"/>
      <c r="C28" s="2046"/>
      <c r="D28" s="2488"/>
      <c r="E28" s="2488"/>
      <c r="F28" s="2488"/>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89" t="s">
        <v>1916</v>
      </c>
      <c r="B31" s="2489"/>
      <c r="C31" s="2489"/>
      <c r="D31" s="2489"/>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0" t="s">
        <v>2024</v>
      </c>
      <c r="C45" s="2490"/>
      <c r="D45" s="2490"/>
      <c r="E45" s="1423"/>
    </row>
    <row r="46" spans="1:5" s="1372" customFormat="1" ht="33.75" customHeight="1" x14ac:dyDescent="0.2">
      <c r="A46" s="1422">
        <v>6</v>
      </c>
      <c r="B46" s="2487" t="s">
        <v>2080</v>
      </c>
      <c r="C46" s="2487"/>
      <c r="D46" s="2487"/>
    </row>
    <row r="47" spans="1:5" ht="45.75" customHeight="1" x14ac:dyDescent="0.2">
      <c r="A47" s="1422">
        <v>7</v>
      </c>
      <c r="B47" s="2487" t="s">
        <v>2081</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Boone Alternative School</v>
      </c>
      <c r="C1" s="2508"/>
      <c r="D1" s="2508"/>
      <c r="E1" s="2508"/>
      <c r="F1" s="2508"/>
      <c r="G1" s="2508"/>
      <c r="H1" s="2508"/>
      <c r="I1" s="2508"/>
      <c r="J1" s="1473"/>
    </row>
    <row r="2" spans="2:10" s="1367" customFormat="1" ht="12.75" customHeight="1" x14ac:dyDescent="0.2">
      <c r="B2" s="2509">
        <f>'Single Audit Cover'!E7</f>
        <v>4004000051</v>
      </c>
      <c r="C2" s="2510"/>
      <c r="D2" s="2510"/>
      <c r="E2" s="2510"/>
      <c r="F2" s="2510"/>
      <c r="G2" s="2510"/>
      <c r="H2" s="2510"/>
      <c r="I2" s="2510"/>
      <c r="J2" s="1473"/>
    </row>
    <row r="3" spans="2:10" s="1367" customFormat="1" ht="12.75" customHeight="1" x14ac:dyDescent="0.2">
      <c r="B3" s="2511" t="s">
        <v>1567</v>
      </c>
      <c r="C3" s="2498"/>
      <c r="D3" s="2498"/>
      <c r="E3" s="2498"/>
      <c r="F3" s="2498"/>
      <c r="G3" s="2498"/>
      <c r="H3" s="2498"/>
      <c r="I3" s="2498"/>
      <c r="J3" s="1472"/>
    </row>
    <row r="4" spans="2:10" s="1367" customFormat="1" ht="12.75" customHeight="1" x14ac:dyDescent="0.2">
      <c r="B4" s="2511" t="str">
        <f>'[1]Single Audit Cover'!A4</f>
        <v>Year Ending June 30, 2016</v>
      </c>
      <c r="C4" s="2498"/>
      <c r="D4" s="2498"/>
      <c r="E4" s="2498"/>
      <c r="F4" s="2498"/>
      <c r="G4" s="2498"/>
      <c r="H4" s="2498"/>
      <c r="I4" s="2498"/>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498"/>
      <c r="D7" s="2498"/>
      <c r="E7" s="2498"/>
      <c r="F7" s="2498"/>
      <c r="G7" s="2498"/>
      <c r="H7" s="2498"/>
      <c r="I7" s="2498"/>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5"/>
      <c r="E29" s="2505"/>
      <c r="F29" s="2505"/>
      <c r="G29" s="2505"/>
      <c r="H29" s="2505"/>
      <c r="I29" s="2505"/>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1"/>
      <c r="D37" s="2502"/>
      <c r="E37" s="2502"/>
      <c r="F37" s="2502"/>
      <c r="G37" s="2502"/>
      <c r="H37" s="2502"/>
      <c r="I37" s="2503"/>
    </row>
    <row r="38" spans="1:9" ht="20.45" customHeight="1" x14ac:dyDescent="0.2">
      <c r="B38" s="1444"/>
      <c r="C38" s="2501"/>
      <c r="D38" s="2502"/>
      <c r="E38" s="2502"/>
      <c r="F38" s="2502"/>
      <c r="G38" s="2502"/>
      <c r="H38" s="2502"/>
      <c r="I38" s="2503"/>
    </row>
    <row r="39" spans="1:9" ht="20.65" customHeight="1" x14ac:dyDescent="0.2">
      <c r="B39" s="1444"/>
      <c r="C39" s="2501"/>
      <c r="D39" s="2502"/>
      <c r="E39" s="2502"/>
      <c r="F39" s="2502"/>
      <c r="G39" s="2502"/>
      <c r="H39" s="2502"/>
      <c r="I39" s="2503"/>
    </row>
    <row r="40" spans="1:9" ht="20.65" customHeight="1" x14ac:dyDescent="0.2">
      <c r="B40" s="1444"/>
      <c r="C40" s="2501"/>
      <c r="D40" s="2502"/>
      <c r="E40" s="2502"/>
      <c r="F40" s="2502"/>
      <c r="G40" s="2502"/>
      <c r="H40" s="2502"/>
      <c r="I40" s="2503"/>
    </row>
    <row r="41" spans="1:9" ht="20.65" customHeight="1" x14ac:dyDescent="0.2">
      <c r="B41" s="1444"/>
      <c r="C41" s="2501"/>
      <c r="D41" s="2502"/>
      <c r="E41" s="2502"/>
      <c r="F41" s="2502"/>
      <c r="G41" s="2502"/>
      <c r="H41" s="2502"/>
      <c r="I41" s="2503"/>
    </row>
    <row r="42" spans="1:9" ht="20.65" customHeight="1" x14ac:dyDescent="0.2">
      <c r="B42" s="1444"/>
      <c r="C42" s="2501"/>
      <c r="D42" s="2502"/>
      <c r="E42" s="2502"/>
      <c r="F42" s="2502"/>
      <c r="G42" s="2502"/>
      <c r="H42" s="2502"/>
      <c r="I42" s="2503"/>
    </row>
    <row r="43" spans="1:9" ht="6.2" customHeight="1" x14ac:dyDescent="0.2"/>
    <row r="44" spans="1:9" x14ac:dyDescent="0.2">
      <c r="B44" s="1375" t="s">
        <v>1552</v>
      </c>
      <c r="C44" s="1387"/>
      <c r="D44" s="1387"/>
      <c r="E44" s="2504"/>
      <c r="F44" s="2504"/>
      <c r="G44" s="2504"/>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Boone Alternative School</v>
      </c>
      <c r="C1" s="2507"/>
      <c r="D1" s="2507"/>
      <c r="E1" s="2507"/>
      <c r="F1" s="2507"/>
      <c r="G1" s="2507"/>
      <c r="H1" s="2507"/>
      <c r="I1" s="2507"/>
      <c r="J1" s="2507"/>
      <c r="K1" s="2507"/>
      <c r="L1" s="1521"/>
      <c r="M1" s="1521"/>
    </row>
    <row r="2" spans="1:13" ht="12" customHeight="1" x14ac:dyDescent="0.2">
      <c r="B2" s="2509">
        <f>'Single Audit Cover'!E7</f>
        <v>4004000051</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Boone Alternative School</v>
      </c>
      <c r="C1" s="2521"/>
      <c r="D1" s="2521"/>
      <c r="E1" s="2521"/>
      <c r="F1" s="2521"/>
      <c r="G1" s="2521"/>
      <c r="H1" s="2521"/>
      <c r="I1" s="2521"/>
      <c r="J1" s="2521"/>
      <c r="K1" s="2521"/>
      <c r="L1" s="1542"/>
    </row>
    <row r="2" spans="1:12" ht="12.75" customHeight="1" x14ac:dyDescent="0.2">
      <c r="B2" s="2522">
        <f>'Single Audit Cover'!E7</f>
        <v>4004000051</v>
      </c>
      <c r="C2" s="2522"/>
      <c r="D2" s="2522"/>
      <c r="E2" s="2522"/>
      <c r="F2" s="2522"/>
      <c r="G2" s="2522"/>
      <c r="H2" s="2522"/>
      <c r="I2" s="2522"/>
      <c r="J2" s="2522"/>
      <c r="K2" s="2522"/>
      <c r="L2" s="1541"/>
    </row>
    <row r="3" spans="1:12" ht="12.75" customHeight="1" x14ac:dyDescent="0.2">
      <c r="B3" s="2497" t="s">
        <v>1567</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5"/>
      <c r="G12" s="2505"/>
      <c r="H12" s="2505"/>
      <c r="I12" s="2505"/>
      <c r="J12" s="2505"/>
      <c r="K12" s="250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Boone Alternative School</v>
      </c>
      <c r="C1" s="2507"/>
      <c r="D1" s="2507"/>
      <c r="E1" s="1554"/>
    </row>
    <row r="2" spans="2:5" s="1387" customFormat="1" ht="12.75" customHeight="1" x14ac:dyDescent="0.2">
      <c r="B2" s="2509">
        <f>'Single Audit Cover'!E7</f>
        <v>4004000051</v>
      </c>
      <c r="C2" s="2509"/>
      <c r="D2" s="2509"/>
      <c r="E2" s="1553"/>
    </row>
    <row r="3" spans="2:5" s="1346" customFormat="1" ht="12.75" customHeight="1" x14ac:dyDescent="0.2">
      <c r="B3" s="2497" t="s">
        <v>1618</v>
      </c>
      <c r="C3" s="2497"/>
      <c r="D3" s="2497"/>
      <c r="E3" s="1978"/>
    </row>
    <row r="4" spans="2:5" s="1387" customFormat="1" ht="12.75" customHeight="1" x14ac:dyDescent="0.2">
      <c r="B4" s="2524" t="str">
        <f>'[1]Single Audit Cover'!A4</f>
        <v>Year Ending June 30, 2016</v>
      </c>
      <c r="C4" s="2524"/>
      <c r="D4" s="2524"/>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Boone Alternative School</v>
      </c>
      <c r="C1" s="2507"/>
      <c r="D1" s="2507"/>
      <c r="E1" s="2507"/>
      <c r="F1" s="1542"/>
      <c r="G1" s="1542"/>
      <c r="H1" s="1542"/>
      <c r="I1" s="1542"/>
      <c r="J1" s="1542"/>
      <c r="K1" s="1542"/>
      <c r="L1" s="1542"/>
    </row>
    <row r="2" spans="2:12" ht="13.5" customHeight="1" x14ac:dyDescent="0.2">
      <c r="B2" s="2509">
        <f>'Single Audit Cover'!E7</f>
        <v>4004000051</v>
      </c>
      <c r="C2" s="2509"/>
      <c r="D2" s="2509"/>
      <c r="E2" s="2509"/>
      <c r="F2" s="1541"/>
      <c r="G2" s="1541"/>
      <c r="H2" s="1541"/>
      <c r="I2" s="1541"/>
      <c r="J2" s="1541"/>
      <c r="K2" s="1541"/>
      <c r="L2" s="1541"/>
    </row>
    <row r="3" spans="2:12" ht="13.5" customHeight="1" x14ac:dyDescent="0.2">
      <c r="B3" s="2497" t="s">
        <v>1626</v>
      </c>
      <c r="C3" s="2497"/>
      <c r="D3" s="2497"/>
      <c r="E3" s="2497"/>
      <c r="F3" s="1978"/>
      <c r="G3" s="1978"/>
      <c r="H3" s="1978"/>
      <c r="I3" s="1978"/>
      <c r="J3" s="1978"/>
      <c r="K3" s="1978"/>
      <c r="L3" s="1978"/>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c r="C14" s="2517"/>
      <c r="D14" s="2513"/>
      <c r="E14" s="2513"/>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4004000051</v>
      </c>
    </row>
    <row r="3" spans="1:2" x14ac:dyDescent="0.2">
      <c r="A3" t="s">
        <v>1132</v>
      </c>
      <c r="B3" s="1232" t="str">
        <f>COVER!A15</f>
        <v>WINNEBAGO</v>
      </c>
    </row>
    <row r="4" spans="1:2" x14ac:dyDescent="0.2">
      <c r="A4" t="s">
        <v>1188</v>
      </c>
      <c r="B4" s="1232" t="str">
        <f>COVER!A17</f>
        <v>Boone Alternative School</v>
      </c>
    </row>
    <row r="5" spans="1:2" x14ac:dyDescent="0.2">
      <c r="A5" t="s">
        <v>819</v>
      </c>
      <c r="B5" s="1232" t="str">
        <f>COVER!A38</f>
        <v>DR. LORI A. FANELLO, REGIONAL SUPERINTENDENT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f>COVER!B5</f>
        <v>0</v>
      </c>
    </row>
    <row r="11" spans="1:2" x14ac:dyDescent="0.2">
      <c r="A11" t="s">
        <v>1153</v>
      </c>
      <c r="B11" s="1232" t="str">
        <f>COVER!B6</f>
        <v>X</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f>COVER!T23</f>
        <v>65.008778000000007</v>
      </c>
    </row>
    <row r="16" spans="1:2" x14ac:dyDescent="0.2">
      <c r="A16" t="s">
        <v>501</v>
      </c>
      <c r="B16" s="1232" t="str">
        <f>COVER!T13</f>
        <v>BEGGIN TIPP LAMM LLC</v>
      </c>
    </row>
    <row r="17" spans="1:2" x14ac:dyDescent="0.2">
      <c r="A17" t="s">
        <v>1052</v>
      </c>
      <c r="B17" s="1232" t="str">
        <f>COVER!T15</f>
        <v>LUCAS BEGGIN, CPA</v>
      </c>
    </row>
    <row r="18" spans="1:2" x14ac:dyDescent="0.2">
      <c r="A18" t="s">
        <v>1370</v>
      </c>
      <c r="B18" s="1232" t="str">
        <f>COVER!T17</f>
        <v>524 WEST STEPHENSON STREET, SUITE 200</v>
      </c>
    </row>
    <row r="19" spans="1:2" x14ac:dyDescent="0.2">
      <c r="A19" t="s">
        <v>1054</v>
      </c>
      <c r="B19" s="1232" t="str">
        <f>COVER!T25</f>
        <v>beggin@beggintipplamm.com</v>
      </c>
    </row>
    <row r="20" spans="1:2" x14ac:dyDescent="0.2">
      <c r="A20" t="s">
        <v>1055</v>
      </c>
      <c r="B20" s="1232" t="str">
        <f>COVER!T19</f>
        <v>FREEPORT</v>
      </c>
    </row>
    <row r="21" spans="1:2" x14ac:dyDescent="0.2">
      <c r="A21" t="s">
        <v>569</v>
      </c>
      <c r="B21" s="1232" t="str">
        <f>COVER!X19</f>
        <v>IL</v>
      </c>
    </row>
    <row r="22" spans="1:2" x14ac:dyDescent="0.2">
      <c r="A22" t="s">
        <v>1056</v>
      </c>
      <c r="B22" s="1232">
        <f>COVER!Z19</f>
        <v>61032</v>
      </c>
    </row>
    <row r="23" spans="1:2" x14ac:dyDescent="0.2">
      <c r="A23" t="s">
        <v>1372</v>
      </c>
      <c r="B23" s="1232" t="str">
        <f>COVER!T21</f>
        <v>815-235-9610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676698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676698</v>
      </c>
      <c r="D92" s="14" t="str">
        <f t="shared" si="0"/>
        <v>Error?</v>
      </c>
    </row>
    <row r="93" spans="1:4" x14ac:dyDescent="0.2">
      <c r="A93" s="55">
        <v>32</v>
      </c>
      <c r="B93" s="1232">
        <f>'Assets-Liab 5-6'!C41</f>
        <v>676698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23722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23722</v>
      </c>
      <c r="C279" s="14" t="s">
        <v>672</v>
      </c>
      <c r="D279" s="14" t="str">
        <f t="shared" si="3"/>
        <v>Error?</v>
      </c>
    </row>
    <row r="280" spans="1:4" x14ac:dyDescent="0.2">
      <c r="A280" s="55">
        <v>219</v>
      </c>
      <c r="B280" s="1232">
        <f>'Assets-Liab 5-6'!M40</f>
        <v>23722</v>
      </c>
      <c r="D280" s="14" t="str">
        <f t="shared" si="3"/>
        <v>Error?</v>
      </c>
    </row>
    <row r="281" spans="1:4" x14ac:dyDescent="0.2">
      <c r="A281" s="55">
        <v>220</v>
      </c>
      <c r="B281" s="1232">
        <f>'Assets-Liab 5-6'!M41</f>
        <v>23722</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386335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386335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0</v>
      </c>
      <c r="D733" s="14" t="str">
        <f t="shared" si="10"/>
        <v>Error?</v>
      </c>
    </row>
    <row r="734" spans="1:4" x14ac:dyDescent="0.2">
      <c r="A734" s="55">
        <v>673</v>
      </c>
      <c r="B734" s="1232">
        <f>'Expenditures 15-22'!C53</f>
        <v>13291</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213007</v>
      </c>
      <c r="D736" s="14" t="str">
        <f t="shared" si="10"/>
        <v>Error?</v>
      </c>
    </row>
    <row r="737" spans="1:4" x14ac:dyDescent="0.2">
      <c r="A737" s="55">
        <v>676</v>
      </c>
      <c r="B737" s="1232">
        <f>'Expenditures 15-22'!C57</f>
        <v>213007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11161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11161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45290</v>
      </c>
      <c r="D754" s="14" t="str">
        <f t="shared" si="10"/>
        <v>Error?</v>
      </c>
    </row>
    <row r="755" spans="1:4" x14ac:dyDescent="0.2">
      <c r="A755" s="55">
        <v>694</v>
      </c>
      <c r="B755" s="1232">
        <f>'Expenditures 15-22'!C74</f>
        <v>282749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669084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10437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10437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2875</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37709</v>
      </c>
      <c r="D794" s="14" t="str">
        <f t="shared" si="11"/>
        <v>Error?</v>
      </c>
    </row>
    <row r="795" spans="1:4" x14ac:dyDescent="0.2">
      <c r="A795" s="55">
        <v>734</v>
      </c>
      <c r="B795" s="1232">
        <f>'Expenditures 15-22'!D57</f>
        <v>37709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4155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4155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7372</v>
      </c>
      <c r="D812" s="14" t="str">
        <f t="shared" si="11"/>
        <v>Error?</v>
      </c>
    </row>
    <row r="813" spans="1:4" x14ac:dyDescent="0.2">
      <c r="A813" s="55">
        <v>752</v>
      </c>
      <c r="B813" s="1232">
        <f>'Expenditures 15-22'!D74</f>
        <v>52111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62548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20356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20356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10035</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10035</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9976</v>
      </c>
      <c r="D848" s="14" t="str">
        <f t="shared" si="12"/>
        <v>Error?</v>
      </c>
    </row>
    <row r="849" spans="1:4" x14ac:dyDescent="0.2">
      <c r="A849" s="55">
        <v>788</v>
      </c>
      <c r="B849" s="1232">
        <f>'Expenditures 15-22'!E50</f>
        <v>224</v>
      </c>
      <c r="D849" s="14" t="str">
        <f t="shared" si="12"/>
        <v>Error?</v>
      </c>
    </row>
    <row r="850" spans="1:4" x14ac:dyDescent="0.2">
      <c r="A850" s="55">
        <v>789</v>
      </c>
      <c r="B850" s="1232">
        <f>'Expenditures 15-22'!E53</f>
        <v>18339</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10642</v>
      </c>
      <c r="D852" s="14" t="str">
        <f t="shared" si="12"/>
        <v>Error?</v>
      </c>
    </row>
    <row r="853" spans="1:4" x14ac:dyDescent="0.2">
      <c r="A853" s="55">
        <v>792</v>
      </c>
      <c r="B853" s="1232">
        <f>'Expenditures 15-22'!E57</f>
        <v>10642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2439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2439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915</v>
      </c>
      <c r="D870" s="14" t="str">
        <f t="shared" si="12"/>
        <v>Error?</v>
      </c>
    </row>
    <row r="871" spans="1:4" x14ac:dyDescent="0.2">
      <c r="A871" s="55">
        <v>810</v>
      </c>
      <c r="B871" s="1232">
        <f>'Expenditures 15-22'!E74</f>
        <v>42370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62726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46752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46752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3800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3800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2684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6484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53236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463880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463880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10035</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10035</v>
      </c>
      <c r="C1115" s="14" t="s">
        <v>672</v>
      </c>
      <c r="D1115" s="14" t="str">
        <f t="shared" si="16"/>
        <v>Error?</v>
      </c>
    </row>
    <row r="1116" spans="1:4" x14ac:dyDescent="0.2">
      <c r="A1116" s="55">
        <v>1055</v>
      </c>
      <c r="B1116" s="1232">
        <f>'Expenditures 15-22'!K44</f>
        <v>3800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3800</v>
      </c>
      <c r="C1119" s="14" t="s">
        <v>672</v>
      </c>
      <c r="D1119" s="14" t="str">
        <f t="shared" si="16"/>
        <v>Error?</v>
      </c>
    </row>
    <row r="1120" spans="1:4" x14ac:dyDescent="0.2">
      <c r="A1120" s="55">
        <v>1059</v>
      </c>
      <c r="B1120" s="1232">
        <f>'Expenditures 15-22'!K49</f>
        <v>9976</v>
      </c>
      <c r="C1120" s="14" t="s">
        <v>672</v>
      </c>
      <c r="D1120" s="14" t="str">
        <f t="shared" si="16"/>
        <v>Error?</v>
      </c>
    </row>
    <row r="1121" spans="1:4" x14ac:dyDescent="0.2">
      <c r="A1121" s="55">
        <v>1060</v>
      </c>
      <c r="B1121" s="1232">
        <f>'Expenditures 15-22'!K50</f>
        <v>224</v>
      </c>
      <c r="C1121" s="14" t="s">
        <v>672</v>
      </c>
      <c r="D1121" s="14" t="str">
        <f t="shared" si="16"/>
        <v>Error?</v>
      </c>
    </row>
    <row r="1122" spans="1:4" x14ac:dyDescent="0.2">
      <c r="A1122" s="55">
        <v>1061</v>
      </c>
      <c r="B1122" s="1232">
        <f>'Expenditures 15-22'!K53</f>
        <v>37189</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261358</v>
      </c>
      <c r="C1124" s="14" t="s">
        <v>672</v>
      </c>
      <c r="D1124" s="14" t="str">
        <f t="shared" si="16"/>
        <v>Error?</v>
      </c>
    </row>
    <row r="1125" spans="1:4" x14ac:dyDescent="0.2">
      <c r="A1125" s="55">
        <v>1064</v>
      </c>
      <c r="B1125" s="1232">
        <f>'Expenditures 15-22'!K57</f>
        <v>261358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17755</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17755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53577</v>
      </c>
      <c r="C1142" s="14" t="s">
        <v>672</v>
      </c>
      <c r="D1142" s="14" t="str">
        <f t="shared" si="16"/>
        <v>Error?</v>
      </c>
    </row>
    <row r="1143" spans="1:4" x14ac:dyDescent="0.2">
      <c r="A1143" s="55">
        <v>1082</v>
      </c>
      <c r="B1143" s="1232">
        <f>'Expenditures 15-22'!K74</f>
        <v>383714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847594</v>
      </c>
      <c r="C1152" s="14" t="s">
        <v>672</v>
      </c>
      <c r="D1152" s="14" t="str">
        <f t="shared" si="17"/>
        <v>Error?</v>
      </c>
    </row>
    <row r="1153" spans="1:4" x14ac:dyDescent="0.2">
      <c r="A1153" s="55">
        <v>1092</v>
      </c>
      <c r="B1153" s="1232">
        <f>'Expenditures 15-22'!K115</f>
        <v>129315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538776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676698</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9878</v>
      </c>
      <c r="D2011" s="14" t="str">
        <f t="shared" si="30"/>
        <v>Error?</v>
      </c>
    </row>
    <row r="2012" spans="1:4" x14ac:dyDescent="0.2">
      <c r="A2012" s="55">
        <v>1951</v>
      </c>
      <c r="B2012" s="1232">
        <f>'Cap Outlay Deprec 27'!C13</f>
        <v>13844</v>
      </c>
      <c r="D2012" s="14" t="str">
        <f t="shared" si="30"/>
        <v>Error?</v>
      </c>
    </row>
    <row r="2013" spans="1:4" x14ac:dyDescent="0.2">
      <c r="A2013" s="55">
        <v>1952</v>
      </c>
      <c r="B2013" s="1232">
        <f>'Cap Outlay Deprec 27'!C16</f>
        <v>23722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9878</v>
      </c>
      <c r="C2029" s="14" t="s">
        <v>672</v>
      </c>
      <c r="D2029" s="14" t="str">
        <f t="shared" si="30"/>
        <v>Error?</v>
      </c>
    </row>
    <row r="2030" spans="1:4" x14ac:dyDescent="0.2">
      <c r="A2030" s="55">
        <v>1969</v>
      </c>
      <c r="B2030" s="1232">
        <f>'Cap Outlay Deprec 27'!F13</f>
        <v>13844</v>
      </c>
      <c r="C2030" s="14" t="s">
        <v>672</v>
      </c>
      <c r="D2030" s="14" t="str">
        <f t="shared" si="30"/>
        <v>Error?</v>
      </c>
    </row>
    <row r="2031" spans="1:4" x14ac:dyDescent="0.2">
      <c r="A2031" s="55">
        <v>1970</v>
      </c>
      <c r="B2031" s="1232">
        <f>'Cap Outlay Deprec 27'!F16</f>
        <v>23722</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4039</v>
      </c>
      <c r="D2035" s="14" t="str">
        <f t="shared" si="30"/>
        <v>Error?</v>
      </c>
    </row>
    <row r="2036" spans="1:4" x14ac:dyDescent="0.2">
      <c r="A2036" s="55">
        <v>1975</v>
      </c>
      <c r="B2036" s="1232">
        <f>'Cap Outlay Deprec 27'!H13</f>
        <v>10685</v>
      </c>
      <c r="D2036" s="14" t="str">
        <f t="shared" si="30"/>
        <v>Error?</v>
      </c>
    </row>
    <row r="2037" spans="1:4" x14ac:dyDescent="0.2">
      <c r="A2037" s="55">
        <v>1976</v>
      </c>
      <c r="B2037" s="1232">
        <f>'Cap Outlay Deprec 27'!H16</f>
        <v>14724</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1664</v>
      </c>
      <c r="D2041" s="14" t="str">
        <f t="shared" si="30"/>
        <v>Error?</v>
      </c>
    </row>
    <row r="2042" spans="1:4" x14ac:dyDescent="0.2">
      <c r="A2042" s="55">
        <v>1981</v>
      </c>
      <c r="B2042" s="1232">
        <f>'Cap Outlay Deprec 27'!I13</f>
        <v>854</v>
      </c>
      <c r="D2042" s="14" t="str">
        <f t="shared" si="30"/>
        <v>Error?</v>
      </c>
    </row>
    <row r="2043" spans="1:4" x14ac:dyDescent="0.2">
      <c r="A2043" s="55">
        <v>1982</v>
      </c>
      <c r="B2043" s="1232">
        <f>'Cap Outlay Deprec 27'!I16</f>
        <v>2518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5703</v>
      </c>
      <c r="C2053" s="14" t="s">
        <v>672</v>
      </c>
      <c r="D2053" s="14" t="str">
        <f t="shared" si="31"/>
        <v>Error?</v>
      </c>
    </row>
    <row r="2054" spans="1:4" x14ac:dyDescent="0.2">
      <c r="A2054" s="55">
        <v>1993</v>
      </c>
      <c r="B2054" s="1232">
        <f>'Cap Outlay Deprec 27'!K13</f>
        <v>11539</v>
      </c>
      <c r="C2054" s="14" t="s">
        <v>672</v>
      </c>
      <c r="D2054" s="14" t="str">
        <f t="shared" si="31"/>
        <v>Error?</v>
      </c>
    </row>
    <row r="2055" spans="1:4" x14ac:dyDescent="0.2">
      <c r="A2055" s="55">
        <v>1994</v>
      </c>
      <c r="B2055" s="1232">
        <f>'Cap Outlay Deprec 27'!K16</f>
        <v>17242</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4175</v>
      </c>
      <c r="C2059" s="14" t="s">
        <v>672</v>
      </c>
      <c r="D2059" s="14" t="str">
        <f t="shared" si="31"/>
        <v>Error?</v>
      </c>
    </row>
    <row r="2060" spans="1:4" x14ac:dyDescent="0.2">
      <c r="A2060" s="55">
        <v>1999</v>
      </c>
      <c r="B2060" s="1232">
        <f>'Cap Outlay Deprec 27'!L13</f>
        <v>2305</v>
      </c>
      <c r="C2060" s="14" t="s">
        <v>672</v>
      </c>
      <c r="D2060" s="14" t="str">
        <f t="shared" si="31"/>
        <v>Error?</v>
      </c>
    </row>
    <row r="2061" spans="1:4" x14ac:dyDescent="0.2">
      <c r="A2061" s="55">
        <v>2000</v>
      </c>
      <c r="B2061" s="1232">
        <f>'Cap Outlay Deprec 27'!L16</f>
        <v>6480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3311</v>
      </c>
      <c r="C2551" s="14" t="s">
        <v>672</v>
      </c>
      <c r="D2551" s="14" t="str">
        <f t="shared" si="38"/>
        <v>Error?</v>
      </c>
    </row>
    <row r="2552" spans="1:4" x14ac:dyDescent="0.2">
      <c r="A2552" s="83">
        <v>2491</v>
      </c>
      <c r="D2552" s="14" t="str">
        <f t="shared" si="38"/>
        <v>OK</v>
      </c>
    </row>
    <row r="2553" spans="1:4" x14ac:dyDescent="0.2">
      <c r="A2553" s="55">
        <v>2492</v>
      </c>
      <c r="B2553" s="1232">
        <f>'Acct Summary 7-8'!C6</f>
        <v>973598</v>
      </c>
      <c r="C2553" s="14" t="s">
        <v>672</v>
      </c>
      <c r="D2553" s="14" t="str">
        <f t="shared" si="38"/>
        <v>Error?</v>
      </c>
    </row>
    <row r="2554" spans="1:4" x14ac:dyDescent="0.2">
      <c r="A2554" s="55">
        <v>2493</v>
      </c>
      <c r="B2554" s="1232">
        <f>'Acct Summary 7-8'!C7</f>
        <v>0</v>
      </c>
      <c r="C2554" s="14" t="s">
        <v>672</v>
      </c>
      <c r="D2554" s="14" t="str">
        <f t="shared" si="38"/>
        <v>Error?</v>
      </c>
    </row>
    <row r="2555" spans="1:4" x14ac:dyDescent="0.2">
      <c r="A2555" s="55">
        <v>2494</v>
      </c>
      <c r="B2555" s="1232">
        <f>'Acct Summary 7-8'!C8</f>
        <v>976909</v>
      </c>
      <c r="C2555" s="14" t="s">
        <v>672</v>
      </c>
      <c r="D2555" s="14" t="str">
        <f t="shared" si="38"/>
        <v>Error?</v>
      </c>
    </row>
    <row r="2556" spans="1:4" x14ac:dyDescent="0.2">
      <c r="A2556" s="55">
        <v>2495</v>
      </c>
      <c r="B2556" s="1232">
        <f>'Acct Summary 7-8'!C12</f>
        <v>463880</v>
      </c>
      <c r="C2556" s="14" t="s">
        <v>672</v>
      </c>
      <c r="D2556" s="14" t="str">
        <f t="shared" si="38"/>
        <v>Error?</v>
      </c>
    </row>
    <row r="2557" spans="1:4" x14ac:dyDescent="0.2">
      <c r="A2557" s="55">
        <v>2496</v>
      </c>
      <c r="B2557" s="1232">
        <f>'Acct Summary 7-8'!C13</f>
        <v>383714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847594</v>
      </c>
      <c r="C2561" s="14" t="s">
        <v>672</v>
      </c>
      <c r="D2561" s="14" t="str">
        <f t="shared" si="39"/>
        <v>Error?</v>
      </c>
    </row>
    <row r="2562" spans="1:4" x14ac:dyDescent="0.2">
      <c r="A2562" s="55">
        <v>2501</v>
      </c>
      <c r="B2562" s="1232">
        <f>'Acct Summary 7-8'!C20</f>
        <v>129315</v>
      </c>
      <c r="C2562" s="14" t="s">
        <v>672</v>
      </c>
      <c r="D2562" s="14" t="str">
        <f t="shared" si="39"/>
        <v>Error?</v>
      </c>
    </row>
    <row r="2563" spans="1:4" x14ac:dyDescent="0.2">
      <c r="A2563" s="55">
        <v>2502</v>
      </c>
      <c r="B2563" s="1232">
        <f>'Acct Summary 7-8'!C80</f>
        <v>8607</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13291</v>
      </c>
      <c r="D2718" s="14" t="str">
        <f t="shared" si="41"/>
        <v>Error?</v>
      </c>
    </row>
    <row r="2719" spans="1:4" x14ac:dyDescent="0.2">
      <c r="A2719" s="55">
        <v>2658</v>
      </c>
      <c r="B2719" s="1232">
        <f>'Expenditures 15-22'!D51</f>
        <v>2875</v>
      </c>
      <c r="D2719" s="14" t="str">
        <f t="shared" si="41"/>
        <v>Error?</v>
      </c>
    </row>
    <row r="2720" spans="1:4" x14ac:dyDescent="0.2">
      <c r="A2720" s="55">
        <v>2659</v>
      </c>
      <c r="B2720" s="1232">
        <f>'Expenditures 15-22'!E51</f>
        <v>8139</v>
      </c>
      <c r="D2720" s="14" t="str">
        <f t="shared" si="41"/>
        <v>Error?</v>
      </c>
    </row>
    <row r="2721" spans="1:4" x14ac:dyDescent="0.2">
      <c r="A2721" s="55">
        <v>2660</v>
      </c>
      <c r="B2721" s="1232">
        <f>'Expenditures 15-22'!F51</f>
        <v>2684</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26989</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129315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676698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293849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1270758</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293849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1141443</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676698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42515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1911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1911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1400</v>
      </c>
      <c r="D5119" s="14" t="str">
        <f t="shared" ref="D5119:D5182" si="79">IF(ISBLANK(B5119),"OK",IF(A5119-B5119=0,"OK","Error?"))</f>
        <v>Error?</v>
      </c>
    </row>
    <row r="5120" spans="1:4" x14ac:dyDescent="0.2">
      <c r="A5120" s="55">
        <v>5059</v>
      </c>
      <c r="B5120" s="1232">
        <f>'Revenues 9-14'!C108</f>
        <v>1400</v>
      </c>
      <c r="C5120" s="14" t="s">
        <v>672</v>
      </c>
      <c r="D5120" s="14" t="str">
        <f t="shared" si="79"/>
        <v>Error?</v>
      </c>
    </row>
    <row r="5121" spans="1:4" x14ac:dyDescent="0.2">
      <c r="A5121" s="55">
        <v>5060</v>
      </c>
      <c r="B5121" s="1232">
        <f>'Revenues 9-14'!C109</f>
        <v>3311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931083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973598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973598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0</v>
      </c>
      <c r="C5326" s="14" t="s">
        <v>672</v>
      </c>
      <c r="D5326" s="14" t="str">
        <f t="shared" si="82"/>
        <v>Error?</v>
      </c>
    </row>
    <row r="5327" spans="1:4" x14ac:dyDescent="0.2">
      <c r="A5327" s="55">
        <v>5266</v>
      </c>
      <c r="B5327" s="1232">
        <f>'Revenues 9-14'!C275</f>
        <v>976909</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137922</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0.20381617797008414</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2016-12-07T16:19:07Z</cp:lastPrinted>
  <dcterms:created xsi:type="dcterms:W3CDTF">2003-10-29T19:06:34Z</dcterms:created>
  <dcterms:modified xsi:type="dcterms:W3CDTF">2016-12-20T20:30:02Z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Boone-Winnebago Regional Alternative Sch</vt:lpwstr>
  </property>
  <property fmtid="{D5CDD505-2E9C-101B-9397-08002B2CF9AE}" pid="4" name="PPC_Template_Engagement_Date">
    <vt:lpwstr>6/30/2016</vt:lpwstr>
  </property>
</Properties>
</file>